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3A0331A1-9724-4E82-A992-DAF092162CB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UM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42" i="1" l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X41" i="1"/>
  <c r="W41" i="1"/>
</calcChain>
</file>

<file path=xl/sharedStrings.xml><?xml version="1.0" encoding="utf-8"?>
<sst xmlns="http://schemas.openxmlformats.org/spreadsheetml/2006/main" count="415" uniqueCount="83">
  <si>
    <t>Bankname</t>
  </si>
  <si>
    <t>Kisan Credit Card for Crop Loan</t>
  </si>
  <si>
    <t>Kisan Credit Card for Animal husbandary</t>
  </si>
  <si>
    <t xml:space="preserve">Kisan Credit Card for Fishries </t>
  </si>
  <si>
    <t>NO. OF KCC ISSUED DURING QUARTER (Including renewal)</t>
  </si>
  <si>
    <t>AMOUNT DISBURSED DURING QUARTER</t>
  </si>
  <si>
    <t>TOTAL NO. OF KCC AS ON END OF CURRENT QUARTER</t>
  </si>
  <si>
    <t>OUTSTANDING Amount. AS ON END OF CURRENT QUARTER</t>
  </si>
  <si>
    <t>Out of TOTAL NO. OF KCC , Number of Rupay Card Issued</t>
  </si>
  <si>
    <t>KCC CARD ACTIVATED</t>
  </si>
  <si>
    <t>NO. OF KCC  for Animal husbandary ISSUED DURING QUARTER (Including renewal)</t>
  </si>
  <si>
    <t>TOTAL NO. OF KCC  for Animal husbandary AS ON END OF CURRENT QUARTER</t>
  </si>
  <si>
    <t>Out of TOTAL NO. OF KCC  for Animal husbandary , Number of Rupay Card Issued</t>
  </si>
  <si>
    <t>NO. OF KCC  for Fishries ISSUED DURING QUARTER (Including renewal)</t>
  </si>
  <si>
    <t>TOTAL NO. OF KCC  for Fishries AS ON END OF CURRENT QUARTER</t>
  </si>
  <si>
    <t>Out of TOTAL NO. OF KCC  for Fishries , Number of Rupay Card Issued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</si>
  <si>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</si>
  <si>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</si>
  <si>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</si>
  <si>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</si>
  <si>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</si>
  <si>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</si>
  <si>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</si>
  <si>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</si>
  <si>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</si>
  <si>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</si>
  <si>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</si>
  <si>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</si>
  <si>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</si>
  <si>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</si>
  <si>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</si>
  <si>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</si>
  <si>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</si>
  <si>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</si>
  <si>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</si>
  <si>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</si>
  <si>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</si>
  <si>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</si>
  <si>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</si>
  <si>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</si>
  <si>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</si>
  <si>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</si>
  <si>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</si>
  <si>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</si>
  <si>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</si>
  <si>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</si>
  <si>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</si>
  <si>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</si>
  <si>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</si>
  <si>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</si>
  <si>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</si>
  <si>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</si>
  <si>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</si>
  <si>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</si>
  <si>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</si>
  <si>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</si>
  <si>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</si>
  <si>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</si>
  <si>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</si>
  <si>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</si>
  <si>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</si>
  <si>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</si>
  <si>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</si>
  <si>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</si>
  <si>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</si>
  <si>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</si>
  <si>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- 1stJAN-31stMAR</t>
  </si>
  <si>
    <t>Progress under Kisan Credit Card at the end of current quarter IN THE STATE OF CHANDIGARH</t>
  </si>
  <si>
    <t>Amt in Lacs</t>
  </si>
  <si>
    <t>State Code</t>
  </si>
  <si>
    <t>Statename</t>
  </si>
  <si>
    <t>District Code</t>
  </si>
  <si>
    <t>District Name</t>
  </si>
  <si>
    <t>Block Code</t>
  </si>
  <si>
    <t>Block Name</t>
  </si>
  <si>
    <t>04</t>
  </si>
  <si>
    <t>CHANDIGARH</t>
  </si>
  <si>
    <t>44</t>
  </si>
  <si>
    <t>351</t>
  </si>
  <si>
    <t>Sum:</t>
  </si>
  <si>
    <t xml:space="preserve">Annexure </t>
  </si>
  <si>
    <t>Total No of Accounts</t>
  </si>
  <si>
    <t>Total Outstanding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</si>
</sst>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2"/>
      <color rgb="FF333333"/>
      <name val="Arial"/>
      <family val="2"/>
    </font>
    <font>
      <b/>
      <sz val="9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FFC0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5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Y63"/>
  <sheetViews>
    <sheetView tabSelected="1" zoomScale="95" zoomScaleNormal="95" workbookViewId="0">
      <pane ySplit="11" topLeftCell="A12" activePane="bottomLeft" state="frozen"/>
      <selection pane="bottomLeft" activeCell="Y63" sqref="C12:Y63"/>
    </sheetView>
  </sheetViews>
  <sheetFormatPr defaultRowHeight="12.75" x14ac:dyDescent="0.2"/>
  <cols>
    <col min="1" max="1" width="12.85546875" customWidth="1"/>
    <col min="2" max="2" width="0.42578125" customWidth="1"/>
    <col min="3" max="3" width="36.42578125" customWidth="1"/>
    <col min="4" max="4" width="10.5703125" customWidth="1"/>
    <col min="5" max="5" width="9.5703125" customWidth="1"/>
    <col min="6" max="6" width="11.28515625" customWidth="1"/>
    <col min="7" max="7" width="12.140625" customWidth="1"/>
    <col min="8" max="8" width="9.140625" customWidth="1"/>
    <col min="9" max="9" width="8.85546875" customWidth="1"/>
    <col min="10" max="10" width="8.7109375" customWidth="1"/>
    <col min="11" max="11" width="15.7109375" customWidth="1"/>
    <col min="12" max="12" width="8.140625" customWidth="1"/>
    <col min="13" max="13" width="15.7109375" customWidth="1"/>
    <col min="14" max="14" width="7" customWidth="1"/>
    <col min="15" max="15" width="8.42578125" customWidth="1"/>
    <col min="16" max="16" width="10.42578125" customWidth="1"/>
    <col min="17" max="17" width="11.140625" customWidth="1"/>
    <col min="18" max="18" width="10.140625" customWidth="1"/>
    <col min="19" max="19" width="11.5703125" customWidth="1"/>
    <col min="20" max="20" width="10.140625" customWidth="1"/>
    <col min="21" max="21" width="6.28515625" customWidth="1"/>
    <col min="22" max="22" width="0.140625" customWidth="1"/>
    <col min="23" max="23" width="10.42578125" customWidth="1"/>
    <col min="24" max="24" width="7.140625" customWidth="1"/>
    <col min="25" max="25" width="6.28515625" customWidth="1"/>
  </cols>
  <sheetData>
    <row r="1" spans="2:25" s="1" customFormat="1" ht="58.15" customHeight="1" x14ac:dyDescent="0.2"/>
    <row r="2" spans="2:25" s="1" customFormat="1" ht="18.2" customHeight="1" x14ac:dyDescent="0.2">
      <c r="B2" s="8" t="s">
        <v>65</v>
      </c>
    </row>
    <row r="3" spans="2:25" s="1" customFormat="1" ht="6.4" customHeight="1" x14ac:dyDescent="0.2"/>
    <row r="4" spans="2:25" s="1" customFormat="1" ht="18.2" customHeight="1" x14ac:dyDescent="0.25">
      <c r="B4" s="8" t="s">
        <v>66</v>
      </c>
      <c r="T4" s="9" t="s">
        <v>80</v>
      </c>
      <c r="U4" s="9"/>
      <c r="X4" s="9"/>
      <c r="Y4" s="9"/>
    </row>
    <row r="5" spans="2:25" s="1" customFormat="1" ht="10.7" customHeight="1" x14ac:dyDescent="0.2">
      <c r="T5" s="20" t="s">
        <v>68</v>
      </c>
      <c r="U5" s="20"/>
      <c r="X5" s="20"/>
      <c r="Y5" s="20"/>
    </row>
    <row r="6" spans="2:25" s="1" customFormat="1" ht="7.5" customHeight="1" x14ac:dyDescent="0.2">
      <c r="C6" s="22" t="s">
        <v>67</v>
      </c>
      <c r="D6" s="22"/>
      <c r="E6" s="22"/>
      <c r="F6" s="22"/>
      <c r="G6" s="22"/>
      <c r="T6" s="20"/>
      <c r="U6" s="20"/>
      <c r="X6" s="20"/>
      <c r="Y6" s="20"/>
    </row>
    <row r="7" spans="2:25" s="1" customFormat="1" ht="10.15" customHeight="1" x14ac:dyDescent="0.2">
      <c r="C7" s="22"/>
      <c r="D7" s="22"/>
      <c r="E7" s="22"/>
      <c r="F7" s="22"/>
      <c r="G7" s="22"/>
      <c r="T7" s="20"/>
      <c r="U7" s="20"/>
      <c r="X7" s="20"/>
      <c r="Y7" s="20"/>
    </row>
    <row r="8" spans="2:25" s="1" customFormat="1" ht="0.6" customHeight="1" x14ac:dyDescent="0.2">
      <c r="T8" s="20"/>
      <c r="U8" s="20"/>
      <c r="X8" s="20"/>
      <c r="Y8" s="20"/>
    </row>
    <row r="9" spans="2:25" s="1" customFormat="1" ht="14.45" customHeight="1" x14ac:dyDescent="0.2"/>
    <row r="10" spans="2:25" s="1" customFormat="1" ht="24" customHeight="1" x14ac:dyDescent="0.2">
      <c r="C10" s="21" t="s">
        <v>0</v>
      </c>
      <c r="D10" s="21" t="s">
        <v>1</v>
      </c>
      <c r="E10" s="21"/>
      <c r="F10" s="21"/>
      <c r="G10" s="21"/>
      <c r="H10" s="21"/>
      <c r="I10" s="21"/>
      <c r="J10" s="21" t="s">
        <v>2</v>
      </c>
      <c r="K10" s="21"/>
      <c r="L10" s="21"/>
      <c r="M10" s="21"/>
      <c r="N10" s="21"/>
      <c r="O10" s="21"/>
      <c r="P10" s="21" t="s">
        <v>3</v>
      </c>
      <c r="Q10" s="21"/>
      <c r="R10" s="21"/>
      <c r="S10" s="21"/>
      <c r="T10" s="21"/>
      <c r="U10" s="21"/>
      <c r="W10" s="10"/>
      <c r="X10" s="10"/>
      <c r="Y10" s="10"/>
    </row>
    <row r="11" spans="2:25" s="11" customFormat="1" ht="167.25" customHeight="1" x14ac:dyDescent="0.2">
      <c r="C11" s="21"/>
      <c r="D11" s="12" t="s">
        <v>4</v>
      </c>
      <c r="E11" s="12" t="s">
        <v>5</v>
      </c>
      <c r="F11" s="12" t="s">
        <v>6</v>
      </c>
      <c r="G11" s="12" t="s">
        <v>7</v>
      </c>
      <c r="H11" s="12" t="s">
        <v>8</v>
      </c>
      <c r="I11" s="12" t="s">
        <v>9</v>
      </c>
      <c r="J11" s="12" t="s">
        <v>10</v>
      </c>
      <c r="K11" s="12" t="s">
        <v>5</v>
      </c>
      <c r="L11" s="12" t="s">
        <v>11</v>
      </c>
      <c r="M11" s="12" t="s">
        <v>7</v>
      </c>
      <c r="N11" s="12" t="s">
        <v>12</v>
      </c>
      <c r="O11" s="12" t="s">
        <v>9</v>
      </c>
      <c r="P11" s="12" t="s">
        <v>13</v>
      </c>
      <c r="Q11" s="12" t="s">
        <v>5</v>
      </c>
      <c r="R11" s="12" t="s">
        <v>14</v>
      </c>
      <c r="S11" s="12" t="s">
        <v>7</v>
      </c>
      <c r="T11" s="12" t="s">
        <v>15</v>
      </c>
      <c r="U11" s="12" t="s">
        <v>9</v>
      </c>
      <c r="W11" s="13" t="s">
        <v>81</v>
      </c>
      <c r="X11" s="13" t="s">
        <v>82</v>
      </c>
      <c r="Y11" s="12"/>
    </row>
    <row r="12" spans="2:25" s="1" customFormat="1" ht="19.149999999999999" customHeight="1" x14ac:dyDescent="0.25">
      <c r="C12" s="16" t="s">
        <v>16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9"/>
      <c r="W12" s="17">
        <f t="shared" ref="W12:W40" si="0">SUM(F12,L12,R12)</f>
        <v>0</v>
      </c>
      <c r="X12" s="17">
        <f t="shared" ref="X12:X40" si="1">SUM(G12,M12,S12)</f>
        <v>0</v>
      </c>
      <c r="Y12" s="17"/>
    </row>
    <row r="13" spans="2:25" s="1" customFormat="1" ht="19.149999999999999" customHeight="1" x14ac:dyDescent="0.25">
      <c r="C13" s="16" t="s">
        <v>17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9"/>
      <c r="W13" s="17">
        <f t="shared" si="0"/>
        <v>0</v>
      </c>
      <c r="X13" s="17">
        <f t="shared" si="1"/>
        <v>0</v>
      </c>
      <c r="Y13" s="17"/>
    </row>
    <row r="14" spans="2:25" s="1" customFormat="1" ht="19.149999999999999" customHeight="1" x14ac:dyDescent="0.25">
      <c r="C14" s="16" t="s">
        <v>18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9"/>
      <c r="W14" s="17">
        <f t="shared" si="0"/>
        <v>0</v>
      </c>
      <c r="X14" s="17">
        <f t="shared" si="1"/>
        <v>0</v>
      </c>
      <c r="Y14" s="17"/>
    </row>
    <row r="15" spans="2:25" s="1" customFormat="1" ht="19.149999999999999" customHeight="1" x14ac:dyDescent="0.25">
      <c r="C15" s="16" t="s">
        <v>19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9"/>
      <c r="W15" s="17">
        <f t="shared" si="0"/>
        <v>0</v>
      </c>
      <c r="X15" s="17">
        <f t="shared" si="1"/>
        <v>0</v>
      </c>
      <c r="Y15" s="17"/>
    </row>
    <row r="16" spans="2:25" s="1" customFormat="1" ht="19.149999999999999" customHeight="1" x14ac:dyDescent="0.25">
      <c r="C16" s="16" t="s">
        <v>20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9"/>
      <c r="W16" s="17">
        <f t="shared" si="0"/>
        <v>0</v>
      </c>
      <c r="X16" s="17">
        <f t="shared" si="1"/>
        <v>0</v>
      </c>
      <c r="Y16" s="17"/>
    </row>
    <row r="17" spans="3:25" s="1" customFormat="1" ht="19.149999999999999" customHeight="1" x14ac:dyDescent="0.25">
      <c r="C17" s="16" t="s">
        <v>21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9"/>
      <c r="W17" s="17">
        <f t="shared" si="0"/>
        <v>0</v>
      </c>
      <c r="X17" s="17">
        <f t="shared" si="1"/>
        <v>0</v>
      </c>
      <c r="Y17" s="17"/>
    </row>
    <row r="18" spans="3:25" s="1" customFormat="1" ht="19.149999999999999" customHeight="1" x14ac:dyDescent="0.25">
      <c r="C18" s="16" t="s">
        <v>22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9"/>
      <c r="W18" s="17">
        <f t="shared" si="0"/>
        <v>0</v>
      </c>
      <c r="X18" s="17">
        <f t="shared" si="1"/>
        <v>0</v>
      </c>
      <c r="Y18" s="17"/>
    </row>
    <row r="19" spans="3:25" s="1" customFormat="1" ht="19.149999999999999" customHeight="1" x14ac:dyDescent="0.25">
      <c r="C19" s="14" t="s">
        <v>23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9"/>
      <c r="W19" s="17">
        <f t="shared" si="0"/>
        <v>0</v>
      </c>
      <c r="X19" s="17">
        <f t="shared" si="1"/>
        <v>0</v>
      </c>
      <c r="Y19" s="15"/>
    </row>
    <row r="20" spans="3:25" s="1" customFormat="1" ht="19.149999999999999" customHeight="1" x14ac:dyDescent="0.25">
      <c r="C20" s="16" t="s">
        <v>24</v>
      </c>
      <c r="D20" s="17">
        <v>17</v>
      </c>
      <c r="E20" s="17">
        <v>104.852</v>
      </c>
      <c r="F20" s="17">
        <v>32</v>
      </c>
      <c r="G20" s="17">
        <v>440.97924</v>
      </c>
      <c r="H20" s="17">
        <v>13</v>
      </c>
      <c r="I20" s="17">
        <v>12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9"/>
      <c r="W20" s="17">
        <f t="shared" si="0"/>
        <v>32</v>
      </c>
      <c r="X20" s="17">
        <f t="shared" si="1"/>
        <v>440.97924</v>
      </c>
      <c r="Y20" s="17"/>
    </row>
    <row r="21" spans="3:25" s="1" customFormat="1" ht="19.149999999999999" customHeight="1" x14ac:dyDescent="0.25">
      <c r="C21" s="16" t="s">
        <v>25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9"/>
      <c r="W21" s="17">
        <f t="shared" si="0"/>
        <v>0</v>
      </c>
      <c r="X21" s="17">
        <f t="shared" si="1"/>
        <v>0</v>
      </c>
      <c r="Y21" s="17"/>
    </row>
    <row r="22" spans="3:25" s="1" customFormat="1" ht="19.149999999999999" customHeight="1" x14ac:dyDescent="0.25">
      <c r="C22" s="16" t="s">
        <v>26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9"/>
      <c r="W22" s="17">
        <f t="shared" si="0"/>
        <v>0</v>
      </c>
      <c r="X22" s="17">
        <f t="shared" si="1"/>
        <v>0</v>
      </c>
      <c r="Y22" s="17"/>
    </row>
    <row r="23" spans="3:25" s="1" customFormat="1" ht="19.149999999999999" customHeight="1" x14ac:dyDescent="0.25">
      <c r="C23" s="16" t="s">
        <v>27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9"/>
      <c r="W23" s="17">
        <f t="shared" si="0"/>
        <v>0</v>
      </c>
      <c r="X23" s="17">
        <f t="shared" si="1"/>
        <v>0</v>
      </c>
      <c r="Y23" s="17"/>
    </row>
    <row r="24" spans="3:25" s="1" customFormat="1" ht="19.149999999999999" customHeight="1" x14ac:dyDescent="0.25">
      <c r="C24" s="16" t="s">
        <v>28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9"/>
      <c r="W24" s="17">
        <f t="shared" si="0"/>
        <v>0</v>
      </c>
      <c r="X24" s="17">
        <f t="shared" si="1"/>
        <v>0</v>
      </c>
      <c r="Y24" s="17"/>
    </row>
    <row r="25" spans="3:25" s="1" customFormat="1" ht="19.149999999999999" customHeight="1" x14ac:dyDescent="0.25">
      <c r="C25" s="16" t="s">
        <v>29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9"/>
      <c r="W25" s="17">
        <f t="shared" si="0"/>
        <v>0</v>
      </c>
      <c r="X25" s="17">
        <f t="shared" si="1"/>
        <v>0</v>
      </c>
      <c r="Y25" s="17"/>
    </row>
    <row r="26" spans="3:25" s="1" customFormat="1" ht="19.149999999999999" customHeight="1" x14ac:dyDescent="0.25">
      <c r="C26" s="16" t="s">
        <v>30</v>
      </c>
      <c r="D26" s="17">
        <v>50</v>
      </c>
      <c r="E26" s="17">
        <v>363.62657000000002</v>
      </c>
      <c r="F26" s="17">
        <v>495</v>
      </c>
      <c r="G26" s="17">
        <v>2182.5207700000001</v>
      </c>
      <c r="H26" s="17">
        <v>97</v>
      </c>
      <c r="I26" s="17">
        <v>21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9"/>
      <c r="W26" s="17">
        <f t="shared" si="0"/>
        <v>495</v>
      </c>
      <c r="X26" s="17">
        <f t="shared" si="1"/>
        <v>2182.5207700000001</v>
      </c>
      <c r="Y26" s="17"/>
    </row>
    <row r="27" spans="3:25" s="1" customFormat="1" ht="19.149999999999999" customHeight="1" x14ac:dyDescent="0.25">
      <c r="C27" s="16" t="s">
        <v>31</v>
      </c>
      <c r="D27" s="17">
        <v>6</v>
      </c>
      <c r="E27" s="17">
        <v>122.4801485</v>
      </c>
      <c r="F27" s="17">
        <v>15</v>
      </c>
      <c r="G27" s="17">
        <v>178.18964109999999</v>
      </c>
      <c r="H27" s="17">
        <v>12</v>
      </c>
      <c r="I27" s="17">
        <v>6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9"/>
      <c r="W27" s="17">
        <f t="shared" si="0"/>
        <v>15</v>
      </c>
      <c r="X27" s="17">
        <f t="shared" si="1"/>
        <v>178.18964109999999</v>
      </c>
      <c r="Y27" s="17"/>
    </row>
    <row r="28" spans="3:25" s="1" customFormat="1" ht="19.149999999999999" customHeight="1" x14ac:dyDescent="0.25">
      <c r="C28" s="16" t="s">
        <v>32</v>
      </c>
      <c r="D28" s="17">
        <v>4</v>
      </c>
      <c r="E28" s="17">
        <v>0.65210500000000005</v>
      </c>
      <c r="F28" s="17">
        <v>129</v>
      </c>
      <c r="G28" s="17">
        <v>1240.6802499</v>
      </c>
      <c r="H28" s="17">
        <v>129</v>
      </c>
      <c r="I28" s="17">
        <v>129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9"/>
      <c r="W28" s="17">
        <f t="shared" si="0"/>
        <v>129</v>
      </c>
      <c r="X28" s="17">
        <f t="shared" si="1"/>
        <v>1240.6802499</v>
      </c>
      <c r="Y28" s="17"/>
    </row>
    <row r="29" spans="3:25" s="1" customFormat="1" ht="19.149999999999999" customHeight="1" x14ac:dyDescent="0.25">
      <c r="C29" s="16" t="s">
        <v>33</v>
      </c>
      <c r="D29" s="17">
        <v>13</v>
      </c>
      <c r="E29" s="17">
        <v>85.445199500000001</v>
      </c>
      <c r="F29" s="17">
        <v>23</v>
      </c>
      <c r="G29" s="17">
        <v>837.53909950000002</v>
      </c>
      <c r="H29" s="17">
        <v>1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9"/>
      <c r="W29" s="17">
        <f t="shared" si="0"/>
        <v>23</v>
      </c>
      <c r="X29" s="17">
        <f t="shared" si="1"/>
        <v>837.53909950000002</v>
      </c>
      <c r="Y29" s="17"/>
    </row>
    <row r="30" spans="3:25" s="1" customFormat="1" ht="19.149999999999999" customHeight="1" x14ac:dyDescent="0.25">
      <c r="C30" s="16" t="s">
        <v>34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9"/>
      <c r="W30" s="17">
        <f t="shared" si="0"/>
        <v>0</v>
      </c>
      <c r="X30" s="17">
        <f t="shared" si="1"/>
        <v>0</v>
      </c>
      <c r="Y30" s="17"/>
    </row>
    <row r="31" spans="3:25" s="1" customFormat="1" ht="19.149999999999999" customHeight="1" x14ac:dyDescent="0.25">
      <c r="C31" s="16" t="s">
        <v>35</v>
      </c>
      <c r="D31" s="17">
        <v>10</v>
      </c>
      <c r="E31" s="17">
        <v>138</v>
      </c>
      <c r="F31" s="17">
        <v>44</v>
      </c>
      <c r="G31" s="17">
        <v>1402.1962599999999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9"/>
      <c r="W31" s="17">
        <f t="shared" si="0"/>
        <v>44</v>
      </c>
      <c r="X31" s="17">
        <f t="shared" si="1"/>
        <v>1402.1962599999999</v>
      </c>
      <c r="Y31" s="17"/>
    </row>
    <row r="32" spans="3:25" s="1" customFormat="1" ht="19.149999999999999" customHeight="1" x14ac:dyDescent="0.25">
      <c r="C32" s="16" t="s">
        <v>36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9"/>
      <c r="W32" s="17">
        <f t="shared" si="0"/>
        <v>0</v>
      </c>
      <c r="X32" s="17">
        <f t="shared" si="1"/>
        <v>0</v>
      </c>
      <c r="Y32" s="17"/>
    </row>
    <row r="33" spans="3:25" s="1" customFormat="1" ht="19.149999999999999" customHeight="1" x14ac:dyDescent="0.25">
      <c r="C33" s="16" t="s">
        <v>37</v>
      </c>
      <c r="D33" s="17">
        <v>0</v>
      </c>
      <c r="E33" s="17">
        <v>0</v>
      </c>
      <c r="F33" s="17">
        <v>1</v>
      </c>
      <c r="G33" s="17">
        <v>66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9"/>
      <c r="W33" s="17">
        <f t="shared" si="0"/>
        <v>1</v>
      </c>
      <c r="X33" s="17">
        <f t="shared" si="1"/>
        <v>66</v>
      </c>
      <c r="Y33" s="17"/>
    </row>
    <row r="34" spans="3:25" s="1" customFormat="1" ht="19.149999999999999" customHeight="1" x14ac:dyDescent="0.25">
      <c r="C34" s="16" t="s">
        <v>38</v>
      </c>
      <c r="D34" s="17">
        <v>0</v>
      </c>
      <c r="E34" s="17">
        <v>0</v>
      </c>
      <c r="F34" s="17">
        <v>2</v>
      </c>
      <c r="G34" s="17">
        <v>25.500829599999999</v>
      </c>
      <c r="H34" s="17">
        <v>1</v>
      </c>
      <c r="I34" s="17">
        <v>1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9"/>
      <c r="W34" s="17">
        <f t="shared" si="0"/>
        <v>2</v>
      </c>
      <c r="X34" s="17">
        <f t="shared" si="1"/>
        <v>25.500829599999999</v>
      </c>
      <c r="Y34" s="17"/>
    </row>
    <row r="35" spans="3:25" s="1" customFormat="1" ht="19.149999999999999" customHeight="1" x14ac:dyDescent="0.25">
      <c r="C35" s="16" t="s">
        <v>39</v>
      </c>
      <c r="D35" s="17">
        <v>1</v>
      </c>
      <c r="E35" s="17">
        <v>56</v>
      </c>
      <c r="F35" s="17">
        <v>64</v>
      </c>
      <c r="G35" s="17">
        <v>3303.2034497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9"/>
      <c r="W35" s="17">
        <f t="shared" si="0"/>
        <v>64</v>
      </c>
      <c r="X35" s="17">
        <f t="shared" si="1"/>
        <v>3303.2034497</v>
      </c>
      <c r="Y35" s="17"/>
    </row>
    <row r="36" spans="3:25" s="1" customFormat="1" ht="19.149999999999999" customHeight="1" x14ac:dyDescent="0.25">
      <c r="C36" s="16" t="s">
        <v>40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9"/>
      <c r="W36" s="17">
        <f t="shared" si="0"/>
        <v>0</v>
      </c>
      <c r="X36" s="17">
        <f t="shared" si="1"/>
        <v>0</v>
      </c>
      <c r="Y36" s="17"/>
    </row>
    <row r="37" spans="3:25" s="1" customFormat="1" ht="19.149999999999999" customHeight="1" x14ac:dyDescent="0.25">
      <c r="C37" s="16" t="s">
        <v>41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9"/>
      <c r="W37" s="17">
        <f t="shared" si="0"/>
        <v>0</v>
      </c>
      <c r="X37" s="17">
        <f t="shared" si="1"/>
        <v>0</v>
      </c>
      <c r="Y37" s="17"/>
    </row>
    <row r="38" spans="3:25" s="1" customFormat="1" ht="19.149999999999999" customHeight="1" x14ac:dyDescent="0.25">
      <c r="C38" s="16" t="s">
        <v>42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9"/>
      <c r="W38" s="17">
        <f t="shared" si="0"/>
        <v>0</v>
      </c>
      <c r="X38" s="17">
        <f t="shared" si="1"/>
        <v>0</v>
      </c>
      <c r="Y38" s="17"/>
    </row>
    <row r="39" spans="3:25" s="1" customFormat="1" ht="19.149999999999999" customHeight="1" x14ac:dyDescent="0.25">
      <c r="C39" s="16" t="s">
        <v>43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9"/>
      <c r="W39" s="17">
        <f t="shared" si="0"/>
        <v>0</v>
      </c>
      <c r="X39" s="17">
        <f t="shared" si="1"/>
        <v>0</v>
      </c>
      <c r="Y39" s="17"/>
    </row>
    <row r="40" spans="3:25" s="1" customFormat="1" ht="19.149999999999999" customHeight="1" x14ac:dyDescent="0.25">
      <c r="C40" s="14" t="s">
        <v>44</v>
      </c>
      <c r="D40" s="15">
        <v>101</v>
      </c>
      <c r="E40" s="15">
        <v>871.05602299999998</v>
      </c>
      <c r="F40" s="15">
        <v>805</v>
      </c>
      <c r="G40" s="15">
        <v>9676.8095398000005</v>
      </c>
      <c r="H40" s="15">
        <v>253</v>
      </c>
      <c r="I40" s="15">
        <v>169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9"/>
      <c r="W40" s="17">
        <f t="shared" si="0"/>
        <v>805</v>
      </c>
      <c r="X40" s="17">
        <f t="shared" si="1"/>
        <v>9676.8095398000005</v>
      </c>
      <c r="Y40" s="15"/>
    </row>
    <row r="41" spans="3:25" s="1" customFormat="1" ht="19.149999999999999" customHeight="1" x14ac:dyDescent="0.25">
      <c r="C41" s="16" t="s">
        <v>45</v>
      </c>
      <c r="D41" s="17">
        <v>2</v>
      </c>
      <c r="E41" s="17">
        <v>1.6</v>
      </c>
      <c r="F41" s="17">
        <v>19</v>
      </c>
      <c r="G41" s="17">
        <v>110.1753944</v>
      </c>
      <c r="H41" s="17">
        <v>0</v>
      </c>
      <c r="I41" s="17">
        <v>0</v>
      </c>
      <c r="J41" s="17">
        <v>1</v>
      </c>
      <c r="K41" s="17">
        <v>0</v>
      </c>
      <c r="L41" s="17">
        <v>12</v>
      </c>
      <c r="M41" s="17">
        <v>23.338066000000001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9"/>
      <c r="W41" s="17">
        <f>SUM(F41,L41,R41)</f>
        <v>31</v>
      </c>
      <c r="X41" s="17">
        <f>SUM(G41,M41,S41)</f>
        <v>133.51346040000001</v>
      </c>
      <c r="Y41" s="17"/>
    </row>
    <row r="42" spans="3:25" s="1" customFormat="1" ht="19.149999999999999" customHeight="1" x14ac:dyDescent="0.25">
      <c r="C42" s="16" t="s">
        <v>46</v>
      </c>
      <c r="D42" s="17">
        <v>0</v>
      </c>
      <c r="E42" s="17">
        <v>20.2965044</v>
      </c>
      <c r="F42" s="17">
        <v>36</v>
      </c>
      <c r="G42" s="17">
        <v>284.79855650000002</v>
      </c>
      <c r="H42" s="17">
        <v>10</v>
      </c>
      <c r="I42" s="17">
        <v>7</v>
      </c>
      <c r="J42" s="17">
        <v>0</v>
      </c>
      <c r="K42" s="17">
        <v>3.0065043999999999</v>
      </c>
      <c r="L42" s="17">
        <v>8</v>
      </c>
      <c r="M42" s="17">
        <v>10.9893538</v>
      </c>
      <c r="N42" s="17">
        <v>8</v>
      </c>
      <c r="O42" s="17">
        <v>7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9"/>
      <c r="W42" s="17">
        <f t="shared" ref="W42:W63" si="2">SUM(F42,L42,R42)</f>
        <v>44</v>
      </c>
      <c r="X42" s="17">
        <f t="shared" ref="X42:X63" si="3">SUM(G42,M42,S42)</f>
        <v>295.78791030000002</v>
      </c>
      <c r="Y42" s="17"/>
    </row>
    <row r="43" spans="3:25" s="1" customFormat="1" ht="19.149999999999999" customHeight="1" x14ac:dyDescent="0.25">
      <c r="C43" s="16" t="s">
        <v>47</v>
      </c>
      <c r="D43" s="17">
        <v>0</v>
      </c>
      <c r="E43" s="17">
        <v>0</v>
      </c>
      <c r="F43" s="17">
        <v>17</v>
      </c>
      <c r="G43" s="17">
        <v>177.95156</v>
      </c>
      <c r="H43" s="17">
        <v>6</v>
      </c>
      <c r="I43" s="17">
        <v>6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9"/>
      <c r="W43" s="17">
        <f t="shared" si="2"/>
        <v>17</v>
      </c>
      <c r="X43" s="17">
        <f t="shared" si="3"/>
        <v>177.95156</v>
      </c>
      <c r="Y43" s="17"/>
    </row>
    <row r="44" spans="3:25" s="1" customFormat="1" ht="19.149999999999999" customHeight="1" x14ac:dyDescent="0.25">
      <c r="C44" s="16" t="s">
        <v>48</v>
      </c>
      <c r="D44" s="17">
        <v>0</v>
      </c>
      <c r="E44" s="17">
        <v>0</v>
      </c>
      <c r="F44" s="17">
        <v>14</v>
      </c>
      <c r="G44" s="17">
        <v>411.28168620000002</v>
      </c>
      <c r="H44" s="17">
        <v>1</v>
      </c>
      <c r="I44" s="17">
        <v>1</v>
      </c>
      <c r="J44" s="17">
        <v>0</v>
      </c>
      <c r="K44" s="17">
        <v>0</v>
      </c>
      <c r="L44" s="17">
        <v>1</v>
      </c>
      <c r="M44" s="17">
        <v>0.20619670000000001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9"/>
      <c r="W44" s="17">
        <f t="shared" si="2"/>
        <v>15</v>
      </c>
      <c r="X44" s="17">
        <f t="shared" si="3"/>
        <v>411.48788290000005</v>
      </c>
      <c r="Y44" s="17"/>
    </row>
    <row r="45" spans="3:25" s="1" customFormat="1" ht="19.149999999999999" customHeight="1" x14ac:dyDescent="0.25">
      <c r="C45" s="16" t="s">
        <v>49</v>
      </c>
      <c r="D45" s="17">
        <v>0</v>
      </c>
      <c r="E45" s="17">
        <v>0</v>
      </c>
      <c r="F45" s="17">
        <v>1</v>
      </c>
      <c r="G45" s="17">
        <v>5.0389010000000001</v>
      </c>
      <c r="H45" s="17">
        <v>1</v>
      </c>
      <c r="I45" s="17">
        <v>1</v>
      </c>
      <c r="J45" s="17">
        <v>0</v>
      </c>
      <c r="K45" s="17">
        <v>0</v>
      </c>
      <c r="L45" s="17">
        <v>4</v>
      </c>
      <c r="M45" s="17">
        <v>512.89795330000004</v>
      </c>
      <c r="N45" s="17">
        <v>1</v>
      </c>
      <c r="O45" s="17">
        <v>1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9"/>
      <c r="W45" s="17">
        <f t="shared" si="2"/>
        <v>5</v>
      </c>
      <c r="X45" s="17">
        <f t="shared" si="3"/>
        <v>517.93685430000005</v>
      </c>
      <c r="Y45" s="17"/>
    </row>
    <row r="46" spans="3:25" s="1" customFormat="1" ht="19.149999999999999" customHeight="1" x14ac:dyDescent="0.25">
      <c r="C46" s="16" t="s">
        <v>50</v>
      </c>
      <c r="D46" s="17">
        <v>0</v>
      </c>
      <c r="E46" s="17">
        <v>0</v>
      </c>
      <c r="F46" s="17">
        <v>7</v>
      </c>
      <c r="G46" s="17">
        <v>249.63546729999999</v>
      </c>
      <c r="H46" s="17">
        <v>1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9"/>
      <c r="W46" s="17">
        <f t="shared" si="2"/>
        <v>7</v>
      </c>
      <c r="X46" s="17">
        <f t="shared" si="3"/>
        <v>249.63546729999999</v>
      </c>
      <c r="Y46" s="17"/>
    </row>
    <row r="47" spans="3:25" s="1" customFormat="1" ht="19.149999999999999" customHeight="1" x14ac:dyDescent="0.25">
      <c r="C47" s="16" t="s">
        <v>51</v>
      </c>
      <c r="D47" s="17">
        <v>0</v>
      </c>
      <c r="E47" s="17">
        <v>0</v>
      </c>
      <c r="F47" s="17">
        <v>111</v>
      </c>
      <c r="G47" s="17">
        <v>2394.7128515999998</v>
      </c>
      <c r="H47" s="17">
        <v>104</v>
      </c>
      <c r="I47" s="17">
        <v>0</v>
      </c>
      <c r="J47" s="17">
        <v>0</v>
      </c>
      <c r="K47" s="17">
        <v>0</v>
      </c>
      <c r="L47" s="17">
        <v>1</v>
      </c>
      <c r="M47" s="17">
        <v>11.8004889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9"/>
      <c r="W47" s="17">
        <f t="shared" si="2"/>
        <v>112</v>
      </c>
      <c r="X47" s="17">
        <f t="shared" si="3"/>
        <v>2406.5133404999997</v>
      </c>
      <c r="Y47" s="17"/>
    </row>
    <row r="48" spans="3:25" s="1" customFormat="1" ht="19.149999999999999" customHeight="1" x14ac:dyDescent="0.25">
      <c r="C48" s="16" t="s">
        <v>52</v>
      </c>
      <c r="D48" s="17">
        <v>47</v>
      </c>
      <c r="E48" s="17">
        <v>160.139568</v>
      </c>
      <c r="F48" s="17">
        <v>267</v>
      </c>
      <c r="G48" s="17">
        <v>848.04190549999998</v>
      </c>
      <c r="H48" s="17">
        <v>68</v>
      </c>
      <c r="I48" s="17">
        <v>17</v>
      </c>
      <c r="J48" s="17">
        <v>2</v>
      </c>
      <c r="K48" s="17">
        <v>1.6</v>
      </c>
      <c r="L48" s="17">
        <v>8</v>
      </c>
      <c r="M48" s="17">
        <v>18.336065000000001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9"/>
      <c r="W48" s="17">
        <f t="shared" si="2"/>
        <v>275</v>
      </c>
      <c r="X48" s="17">
        <f t="shared" si="3"/>
        <v>866.37797049999995</v>
      </c>
      <c r="Y48" s="17"/>
    </row>
    <row r="49" spans="3:25" s="1" customFormat="1" ht="19.149999999999999" customHeight="1" x14ac:dyDescent="0.25">
      <c r="C49" s="16" t="s">
        <v>53</v>
      </c>
      <c r="D49" s="17">
        <v>0</v>
      </c>
      <c r="E49" s="17">
        <v>0</v>
      </c>
      <c r="F49" s="17">
        <v>19</v>
      </c>
      <c r="G49" s="17">
        <v>233.26279</v>
      </c>
      <c r="H49" s="17">
        <v>4</v>
      </c>
      <c r="I49" s="17">
        <v>3</v>
      </c>
      <c r="J49" s="17">
        <v>2</v>
      </c>
      <c r="K49" s="17">
        <v>1.652096</v>
      </c>
      <c r="L49" s="17">
        <v>7</v>
      </c>
      <c r="M49" s="17">
        <v>7.16099</v>
      </c>
      <c r="N49" s="17">
        <v>2</v>
      </c>
      <c r="O49" s="17">
        <v>1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9"/>
      <c r="W49" s="17">
        <f t="shared" si="2"/>
        <v>26</v>
      </c>
      <c r="X49" s="17">
        <f t="shared" si="3"/>
        <v>240.42377999999999</v>
      </c>
      <c r="Y49" s="17"/>
    </row>
    <row r="50" spans="3:25" s="1" customFormat="1" ht="19.149999999999999" customHeight="1" x14ac:dyDescent="0.25">
      <c r="C50" s="16" t="s">
        <v>54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40</v>
      </c>
      <c r="K50" s="17">
        <v>45.079599999999999</v>
      </c>
      <c r="L50" s="17">
        <v>49</v>
      </c>
      <c r="M50" s="17">
        <v>48.008462899999998</v>
      </c>
      <c r="N50" s="17">
        <v>16</v>
      </c>
      <c r="O50" s="17">
        <v>12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9"/>
      <c r="W50" s="17">
        <f t="shared" si="2"/>
        <v>49</v>
      </c>
      <c r="X50" s="17">
        <f t="shared" si="3"/>
        <v>48.008462899999998</v>
      </c>
      <c r="Y50" s="17"/>
    </row>
    <row r="51" spans="3:25" s="1" customFormat="1" ht="19.149999999999999" customHeight="1" x14ac:dyDescent="0.25">
      <c r="C51" s="16" t="s">
        <v>55</v>
      </c>
      <c r="D51" s="17">
        <v>0</v>
      </c>
      <c r="E51" s="17">
        <v>0</v>
      </c>
      <c r="F51" s="17">
        <v>30</v>
      </c>
      <c r="G51" s="17">
        <v>58.910988400000001</v>
      </c>
      <c r="H51" s="17">
        <v>5</v>
      </c>
      <c r="I51" s="17">
        <v>5</v>
      </c>
      <c r="J51" s="17">
        <v>0</v>
      </c>
      <c r="K51" s="17">
        <v>0</v>
      </c>
      <c r="L51" s="17">
        <v>33</v>
      </c>
      <c r="M51" s="17">
        <v>61.4630881</v>
      </c>
      <c r="N51" s="17">
        <v>5</v>
      </c>
      <c r="O51" s="17">
        <v>5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9"/>
      <c r="W51" s="17">
        <f t="shared" si="2"/>
        <v>63</v>
      </c>
      <c r="X51" s="17">
        <f t="shared" si="3"/>
        <v>120.3740765</v>
      </c>
      <c r="Y51" s="17"/>
    </row>
    <row r="52" spans="3:25" s="1" customFormat="1" ht="19.149999999999999" customHeight="1" x14ac:dyDescent="0.25">
      <c r="C52" s="16" t="s">
        <v>56</v>
      </c>
      <c r="D52" s="17">
        <v>4</v>
      </c>
      <c r="E52" s="17">
        <v>160.774</v>
      </c>
      <c r="F52" s="17">
        <v>11</v>
      </c>
      <c r="G52" s="17">
        <v>8.6999603000000008</v>
      </c>
      <c r="H52" s="17">
        <v>1</v>
      </c>
      <c r="I52" s="17">
        <v>1</v>
      </c>
      <c r="J52" s="17">
        <v>2</v>
      </c>
      <c r="K52" s="17">
        <v>1.6</v>
      </c>
      <c r="L52" s="17">
        <v>5</v>
      </c>
      <c r="M52" s="17">
        <v>7.4042164000000001</v>
      </c>
      <c r="N52" s="17">
        <v>0</v>
      </c>
      <c r="O52" s="17">
        <v>0</v>
      </c>
      <c r="P52" s="17">
        <v>6</v>
      </c>
      <c r="Q52" s="17">
        <v>16.28</v>
      </c>
      <c r="R52" s="17">
        <v>27</v>
      </c>
      <c r="S52" s="17">
        <v>11.28703</v>
      </c>
      <c r="T52" s="17">
        <v>0</v>
      </c>
      <c r="U52" s="17">
        <v>0</v>
      </c>
      <c r="V52" s="9"/>
      <c r="W52" s="17">
        <f t="shared" si="2"/>
        <v>43</v>
      </c>
      <c r="X52" s="17">
        <f t="shared" si="3"/>
        <v>27.391206699999998</v>
      </c>
      <c r="Y52" s="17"/>
    </row>
    <row r="53" spans="3:25" s="1" customFormat="1" ht="19.149999999999999" customHeight="1" x14ac:dyDescent="0.25">
      <c r="C53" s="14" t="s">
        <v>57</v>
      </c>
      <c r="D53" s="15">
        <v>53</v>
      </c>
      <c r="E53" s="15">
        <v>342.81007240000002</v>
      </c>
      <c r="F53" s="15">
        <v>532</v>
      </c>
      <c r="G53" s="15">
        <v>4782.5100611999997</v>
      </c>
      <c r="H53" s="15">
        <v>201</v>
      </c>
      <c r="I53" s="15">
        <v>41</v>
      </c>
      <c r="J53" s="15">
        <v>47</v>
      </c>
      <c r="K53" s="15">
        <v>52.938200399999999</v>
      </c>
      <c r="L53" s="15">
        <v>128</v>
      </c>
      <c r="M53" s="15">
        <v>701.60488109999994</v>
      </c>
      <c r="N53" s="15">
        <v>32</v>
      </c>
      <c r="O53" s="15">
        <v>26</v>
      </c>
      <c r="P53" s="15">
        <v>6</v>
      </c>
      <c r="Q53" s="15">
        <v>16.28</v>
      </c>
      <c r="R53" s="15">
        <v>27</v>
      </c>
      <c r="S53" s="15">
        <v>11.28703</v>
      </c>
      <c r="T53" s="15">
        <v>0</v>
      </c>
      <c r="U53" s="15">
        <v>0</v>
      </c>
      <c r="V53" s="9"/>
      <c r="W53" s="17">
        <f t="shared" si="2"/>
        <v>687</v>
      </c>
      <c r="X53" s="17">
        <f t="shared" si="3"/>
        <v>5495.4019723000001</v>
      </c>
      <c r="Y53" s="15"/>
    </row>
    <row r="54" spans="3:25" s="1" customFormat="1" ht="19.149999999999999" customHeight="1" x14ac:dyDescent="0.25">
      <c r="C54" s="16" t="s">
        <v>58</v>
      </c>
      <c r="D54" s="17">
        <v>154</v>
      </c>
      <c r="E54" s="18"/>
      <c r="F54" s="17">
        <v>1337</v>
      </c>
      <c r="G54" s="17">
        <v>14459.319600999999</v>
      </c>
      <c r="H54" s="17">
        <v>454</v>
      </c>
      <c r="I54" s="17">
        <v>210</v>
      </c>
      <c r="J54" s="17">
        <v>47</v>
      </c>
      <c r="K54" s="17">
        <v>52.938200399999999</v>
      </c>
      <c r="L54" s="17">
        <v>128</v>
      </c>
      <c r="M54" s="17">
        <v>701.60488109999994</v>
      </c>
      <c r="N54" s="17">
        <v>32</v>
      </c>
      <c r="O54" s="17">
        <v>26</v>
      </c>
      <c r="P54" s="17">
        <v>6</v>
      </c>
      <c r="Q54" s="17">
        <v>16.28</v>
      </c>
      <c r="R54" s="17">
        <v>27</v>
      </c>
      <c r="S54" s="17">
        <v>11.28703</v>
      </c>
      <c r="T54" s="17">
        <v>0</v>
      </c>
      <c r="U54" s="17">
        <v>0</v>
      </c>
      <c r="V54" s="9"/>
      <c r="W54" s="17">
        <f t="shared" si="2"/>
        <v>1492</v>
      </c>
      <c r="X54" s="17">
        <f t="shared" si="3"/>
        <v>15172.211512099999</v>
      </c>
      <c r="Y54" s="17"/>
    </row>
    <row r="55" spans="3:25" s="1" customFormat="1" ht="19.149999999999999" customHeight="1" x14ac:dyDescent="0.25">
      <c r="C55" s="16" t="s">
        <v>59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9"/>
      <c r="W55" s="17">
        <f t="shared" si="2"/>
        <v>0</v>
      </c>
      <c r="X55" s="17">
        <f t="shared" si="3"/>
        <v>0</v>
      </c>
      <c r="Y55" s="17"/>
    </row>
    <row r="56" spans="3:25" s="1" customFormat="1" ht="19.149999999999999" customHeight="1" x14ac:dyDescent="0.25">
      <c r="C56" s="16" t="s">
        <v>60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9"/>
      <c r="W56" s="17">
        <f t="shared" si="2"/>
        <v>0</v>
      </c>
      <c r="X56" s="17">
        <f t="shared" si="3"/>
        <v>0</v>
      </c>
      <c r="Y56" s="17"/>
    </row>
    <row r="57" spans="3:25" s="1" customFormat="1" ht="19.149999999999999" customHeight="1" x14ac:dyDescent="0.25">
      <c r="C57" s="16" t="s">
        <v>61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9"/>
      <c r="W57" s="17">
        <f t="shared" si="2"/>
        <v>0</v>
      </c>
      <c r="X57" s="17">
        <f t="shared" si="3"/>
        <v>0</v>
      </c>
      <c r="Y57" s="17"/>
    </row>
    <row r="58" spans="3:25" s="1" customFormat="1" ht="19.149999999999999" customHeight="1" x14ac:dyDescent="0.25">
      <c r="C58" s="16" t="s">
        <v>62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9"/>
      <c r="W58" s="17">
        <f t="shared" si="2"/>
        <v>0</v>
      </c>
      <c r="X58" s="17">
        <f t="shared" si="3"/>
        <v>0</v>
      </c>
      <c r="Y58" s="17"/>
    </row>
    <row r="59" spans="3:25" s="1" customFormat="1" ht="19.149999999999999" customHeight="1" x14ac:dyDescent="0.25">
      <c r="C59" s="14" t="s">
        <v>63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9"/>
      <c r="W59" s="17">
        <f t="shared" si="2"/>
        <v>0</v>
      </c>
      <c r="X59" s="17">
        <f t="shared" si="3"/>
        <v>0</v>
      </c>
      <c r="Y59" s="15"/>
    </row>
    <row r="60" spans="3:25" s="1" customFormat="1" ht="19.149999999999999" customHeight="1" x14ac:dyDescent="0.25">
      <c r="C60" s="16"/>
      <c r="D60" s="17">
        <v>0</v>
      </c>
      <c r="E60" s="18"/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9"/>
      <c r="W60" s="17">
        <f t="shared" si="2"/>
        <v>0</v>
      </c>
      <c r="X60" s="17">
        <f t="shared" si="3"/>
        <v>0</v>
      </c>
      <c r="Y60" s="17"/>
    </row>
    <row r="61" spans="3:25" s="1" customFormat="1" ht="19.149999999999999" customHeight="1" x14ac:dyDescent="0.25">
      <c r="C61" s="18"/>
      <c r="D61" s="17">
        <v>154</v>
      </c>
      <c r="E61" s="17">
        <v>1213.8660953999999</v>
      </c>
      <c r="F61" s="17">
        <v>1337</v>
      </c>
      <c r="G61" s="17">
        <v>14459.319600999999</v>
      </c>
      <c r="H61" s="17">
        <v>454</v>
      </c>
      <c r="I61" s="17">
        <v>210</v>
      </c>
      <c r="J61" s="17">
        <v>47</v>
      </c>
      <c r="K61" s="17">
        <v>52.938200399999999</v>
      </c>
      <c r="L61" s="17">
        <v>128</v>
      </c>
      <c r="M61" s="17">
        <v>701.60488109999994</v>
      </c>
      <c r="N61" s="17">
        <v>32</v>
      </c>
      <c r="O61" s="17">
        <v>26</v>
      </c>
      <c r="P61" s="17">
        <v>6</v>
      </c>
      <c r="Q61" s="17">
        <v>16.28</v>
      </c>
      <c r="R61" s="17">
        <v>27</v>
      </c>
      <c r="S61" s="17">
        <v>11.28703</v>
      </c>
      <c r="T61" s="17">
        <v>0</v>
      </c>
      <c r="U61" s="17">
        <v>0</v>
      </c>
      <c r="V61" s="9"/>
      <c r="W61" s="17">
        <f t="shared" si="2"/>
        <v>1492</v>
      </c>
      <c r="X61" s="17">
        <f t="shared" si="3"/>
        <v>15172.211512099999</v>
      </c>
      <c r="Y61" s="17"/>
    </row>
    <row r="62" spans="3:25" s="1" customFormat="1" ht="11.1" customHeight="1" x14ac:dyDescent="0.25"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9"/>
      <c r="W62" s="17">
        <f t="shared" si="2"/>
        <v>0</v>
      </c>
      <c r="X62" s="17">
        <f t="shared" si="3"/>
        <v>0</v>
      </c>
      <c r="Y62" s="19"/>
    </row>
    <row r="63" spans="3:25" s="1" customFormat="1" ht="19.149999999999999" customHeight="1" x14ac:dyDescent="0.25">
      <c r="C63" s="16" t="s">
        <v>64</v>
      </c>
      <c r="D63" s="17">
        <v>154</v>
      </c>
      <c r="E63" s="17">
        <v>1213.8660953999999</v>
      </c>
      <c r="F63" s="17">
        <v>1337</v>
      </c>
      <c r="G63" s="17">
        <v>14459.319600999999</v>
      </c>
      <c r="H63" s="17">
        <v>454</v>
      </c>
      <c r="I63" s="17">
        <v>210</v>
      </c>
      <c r="J63" s="17">
        <v>47</v>
      </c>
      <c r="K63" s="17">
        <v>52.938200399999999</v>
      </c>
      <c r="L63" s="17">
        <v>128</v>
      </c>
      <c r="M63" s="17">
        <v>701.60488109999994</v>
      </c>
      <c r="N63" s="17">
        <v>32</v>
      </c>
      <c r="O63" s="17">
        <v>26</v>
      </c>
      <c r="P63" s="17">
        <v>6</v>
      </c>
      <c r="Q63" s="17">
        <v>16.28</v>
      </c>
      <c r="R63" s="17">
        <v>27</v>
      </c>
      <c r="S63" s="17">
        <v>11.28703</v>
      </c>
      <c r="T63" s="17">
        <v>0</v>
      </c>
      <c r="U63" s="17">
        <v>0</v>
      </c>
      <c r="V63" s="9"/>
      <c r="W63" s="17">
        <f t="shared" si="2"/>
        <v>1492</v>
      </c>
      <c r="X63" s="17">
        <f t="shared" si="3"/>
        <v>15172.211512099999</v>
      </c>
      <c r="Y63" s="17"/>
    </row>
  </sheetData>
  <mergeCells count="7">
    <mergeCell ref="X5:Y8"/>
    <mergeCell ref="C10:C11"/>
    <mergeCell ref="D10:I10"/>
    <mergeCell ref="J10:O10"/>
    <mergeCell ref="P10:U10"/>
    <mergeCell ref="C6:G7"/>
    <mergeCell ref="T5:U8"/>
  </mergeCells>
  <pageMargins left="0.43" right="0.7" top="0.35" bottom="0.51" header="0.3" footer="0.3"/>
  <pageSetup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B64"/>
  <sheetViews>
    <sheetView workbookViewId="0"/>
  </sheetViews>
  <sheetFormatPr defaultRowHeight="12.75" x14ac:dyDescent="0.2"/>
  <cols>
    <col min="1" max="1" width="12.85546875" customWidth="1"/>
    <col min="2" max="3" width="0.5703125" customWidth="1"/>
    <col min="4" max="4" width="36.42578125" customWidth="1"/>
    <col min="5" max="15" width="15.7109375" customWidth="1"/>
    <col min="16" max="16" width="12.85546875" customWidth="1"/>
    <col min="17" max="27" width="15.7109375" customWidth="1"/>
    <col min="28" max="28" width="12.85546875" customWidth="1"/>
    <col min="29" max="29" width="0.140625" customWidth="1"/>
  </cols>
  <sheetData>
    <row r="1" spans="2:28" s="1" customFormat="1" ht="58.15" customHeight="1" x14ac:dyDescent="0.2"/>
    <row r="2" spans="2:28" s="1" customFormat="1" ht="18.2" customHeight="1" x14ac:dyDescent="0.2">
      <c r="B2" s="24" t="s">
        <v>65</v>
      </c>
      <c r="C2" s="24"/>
    </row>
    <row r="3" spans="2:28" s="1" customFormat="1" ht="6.4" customHeight="1" x14ac:dyDescent="0.2"/>
    <row r="4" spans="2:28" s="1" customFormat="1" ht="18.2" customHeight="1" x14ac:dyDescent="0.2">
      <c r="B4" s="24" t="s">
        <v>66</v>
      </c>
      <c r="C4" s="24"/>
    </row>
    <row r="5" spans="2:28" s="1" customFormat="1" ht="6.95" customHeight="1" x14ac:dyDescent="0.2"/>
    <row r="6" spans="2:28" s="1" customFormat="1" ht="18.2" customHeight="1" x14ac:dyDescent="0.2">
      <c r="C6" s="24" t="s">
        <v>67</v>
      </c>
      <c r="D6" s="24"/>
      <c r="E6" s="24"/>
      <c r="F6" s="24"/>
      <c r="G6" s="24"/>
    </row>
    <row r="7" spans="2:28" s="1" customFormat="1" ht="11.1" customHeight="1" x14ac:dyDescent="0.2"/>
    <row r="8" spans="2:28" s="1" customFormat="1" ht="11.1" customHeight="1" x14ac:dyDescent="0.2">
      <c r="AA8" s="23" t="s">
        <v>68</v>
      </c>
      <c r="AB8" s="23"/>
    </row>
    <row r="9" spans="2:28" s="1" customFormat="1" ht="7.5" customHeight="1" x14ac:dyDescent="0.2"/>
    <row r="10" spans="2:28" s="1" customFormat="1" ht="24" customHeight="1" x14ac:dyDescent="0.2">
      <c r="D10" s="21" t="s">
        <v>0</v>
      </c>
      <c r="E10" s="21" t="s">
        <v>69</v>
      </c>
      <c r="F10" s="21" t="s">
        <v>70</v>
      </c>
      <c r="G10" s="21" t="s">
        <v>71</v>
      </c>
      <c r="H10" s="21" t="s">
        <v>72</v>
      </c>
      <c r="I10" s="21" t="s">
        <v>73</v>
      </c>
      <c r="J10" s="21" t="s">
        <v>74</v>
      </c>
      <c r="K10" s="21" t="s">
        <v>1</v>
      </c>
      <c r="L10" s="21"/>
      <c r="M10" s="21"/>
      <c r="N10" s="21"/>
      <c r="O10" s="21"/>
      <c r="P10" s="21"/>
      <c r="Q10" s="21" t="s">
        <v>2</v>
      </c>
      <c r="R10" s="21"/>
      <c r="S10" s="21"/>
      <c r="T10" s="21"/>
      <c r="U10" s="21"/>
      <c r="V10" s="21"/>
      <c r="W10" s="21" t="s">
        <v>2</v>
      </c>
      <c r="X10" s="21"/>
      <c r="Y10" s="21"/>
      <c r="Z10" s="21"/>
      <c r="AA10" s="21"/>
      <c r="AB10" s="21"/>
    </row>
    <row r="11" spans="2:28" s="1" customFormat="1" ht="99.2" customHeight="1" x14ac:dyDescent="0.2">
      <c r="D11" s="21"/>
      <c r="E11" s="21"/>
      <c r="F11" s="21"/>
      <c r="G11" s="21"/>
      <c r="H11" s="21"/>
      <c r="I11" s="21"/>
      <c r="J11" s="21"/>
      <c r="K11" s="2" t="s">
        <v>4</v>
      </c>
      <c r="L11" s="2" t="s">
        <v>5</v>
      </c>
      <c r="M11" s="2" t="s">
        <v>6</v>
      </c>
      <c r="N11" s="2" t="s">
        <v>7</v>
      </c>
      <c r="O11" s="2" t="s">
        <v>8</v>
      </c>
      <c r="P11" s="2" t="s">
        <v>9</v>
      </c>
      <c r="Q11" s="2" t="s">
        <v>10</v>
      </c>
      <c r="R11" s="2" t="s">
        <v>5</v>
      </c>
      <c r="S11" s="2" t="s">
        <v>11</v>
      </c>
      <c r="T11" s="2" t="s">
        <v>7</v>
      </c>
      <c r="U11" s="2" t="s">
        <v>12</v>
      </c>
      <c r="V11" s="2" t="s">
        <v>9</v>
      </c>
      <c r="W11" s="2" t="s">
        <v>13</v>
      </c>
      <c r="X11" s="2" t="s">
        <v>5</v>
      </c>
      <c r="Y11" s="2" t="s">
        <v>14</v>
      </c>
      <c r="Z11" s="2" t="s">
        <v>7</v>
      </c>
      <c r="AA11" s="2" t="s">
        <v>15</v>
      </c>
      <c r="AB11" s="2" t="s">
        <v>9</v>
      </c>
    </row>
    <row r="12" spans="2:28" s="1" customFormat="1" ht="19.149999999999999" customHeight="1" x14ac:dyDescent="0.2">
      <c r="D12" s="3" t="s">
        <v>16</v>
      </c>
      <c r="E12" s="3" t="s">
        <v>75</v>
      </c>
      <c r="F12" s="3" t="s">
        <v>76</v>
      </c>
      <c r="G12" s="3" t="s">
        <v>77</v>
      </c>
      <c r="H12" s="3" t="s">
        <v>76</v>
      </c>
      <c r="I12" s="3" t="s">
        <v>78</v>
      </c>
      <c r="J12" s="3" t="s">
        <v>76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</row>
    <row r="13" spans="2:28" s="1" customFormat="1" ht="19.149999999999999" customHeight="1" x14ac:dyDescent="0.2">
      <c r="D13" s="3" t="s">
        <v>24</v>
      </c>
      <c r="E13" s="3" t="s">
        <v>75</v>
      </c>
      <c r="F13" s="3" t="s">
        <v>76</v>
      </c>
      <c r="G13" s="3" t="s">
        <v>77</v>
      </c>
      <c r="H13" s="3" t="s">
        <v>76</v>
      </c>
      <c r="I13" s="3" t="s">
        <v>78</v>
      </c>
      <c r="J13" s="3" t="s">
        <v>76</v>
      </c>
      <c r="K13" s="4">
        <v>17</v>
      </c>
      <c r="L13" s="4">
        <v>104.852</v>
      </c>
      <c r="M13" s="4">
        <v>32</v>
      </c>
      <c r="N13" s="4">
        <v>440.97924</v>
      </c>
      <c r="O13" s="4">
        <v>13</v>
      </c>
      <c r="P13" s="4">
        <v>12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</row>
    <row r="14" spans="2:28" s="1" customFormat="1" ht="19.149999999999999" customHeight="1" x14ac:dyDescent="0.2">
      <c r="D14" s="3" t="s">
        <v>25</v>
      </c>
      <c r="E14" s="3" t="s">
        <v>75</v>
      </c>
      <c r="F14" s="3" t="s">
        <v>76</v>
      </c>
      <c r="G14" s="3" t="s">
        <v>77</v>
      </c>
      <c r="H14" s="3" t="s">
        <v>76</v>
      </c>
      <c r="I14" s="3" t="s">
        <v>78</v>
      </c>
      <c r="J14" s="3" t="s">
        <v>76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</row>
    <row r="15" spans="2:28" s="1" customFormat="1" ht="19.149999999999999" customHeight="1" x14ac:dyDescent="0.2">
      <c r="D15" s="3" t="s">
        <v>45</v>
      </c>
      <c r="E15" s="3" t="s">
        <v>75</v>
      </c>
      <c r="F15" s="3" t="s">
        <v>76</v>
      </c>
      <c r="G15" s="3" t="s">
        <v>77</v>
      </c>
      <c r="H15" s="3" t="s">
        <v>76</v>
      </c>
      <c r="I15" s="3" t="s">
        <v>78</v>
      </c>
      <c r="J15" s="3" t="s">
        <v>76</v>
      </c>
      <c r="K15" s="4">
        <v>2</v>
      </c>
      <c r="L15" s="4">
        <v>1.6</v>
      </c>
      <c r="M15" s="4">
        <v>19</v>
      </c>
      <c r="N15" s="4">
        <v>110.1753944</v>
      </c>
      <c r="O15" s="4">
        <v>0</v>
      </c>
      <c r="P15" s="4">
        <v>0</v>
      </c>
      <c r="Q15" s="4">
        <v>1</v>
      </c>
      <c r="R15" s="4">
        <v>0</v>
      </c>
      <c r="S15" s="4">
        <v>12</v>
      </c>
      <c r="T15" s="4">
        <v>23.338066000000001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</row>
    <row r="16" spans="2:28" s="1" customFormat="1" ht="19.149999999999999" customHeight="1" x14ac:dyDescent="0.2">
      <c r="D16" s="3" t="s">
        <v>45</v>
      </c>
      <c r="E16" s="3"/>
      <c r="F16" s="3" t="s">
        <v>76</v>
      </c>
      <c r="G16" s="3"/>
      <c r="H16" s="3"/>
      <c r="I16" s="3"/>
      <c r="J16" s="3"/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</row>
    <row r="17" spans="4:28" s="1" customFormat="1" ht="19.149999999999999" customHeight="1" x14ac:dyDescent="0.2">
      <c r="D17" s="3" t="s">
        <v>46</v>
      </c>
      <c r="E17" s="3" t="s">
        <v>75</v>
      </c>
      <c r="F17" s="3" t="s">
        <v>76</v>
      </c>
      <c r="G17" s="3" t="s">
        <v>77</v>
      </c>
      <c r="H17" s="3" t="s">
        <v>76</v>
      </c>
      <c r="I17" s="3" t="s">
        <v>78</v>
      </c>
      <c r="J17" s="3" t="s">
        <v>76</v>
      </c>
      <c r="K17" s="4">
        <v>0</v>
      </c>
      <c r="L17" s="4">
        <v>20.2965044</v>
      </c>
      <c r="M17" s="4">
        <v>36</v>
      </c>
      <c r="N17" s="4">
        <v>284.79855650000002</v>
      </c>
      <c r="O17" s="4">
        <v>10</v>
      </c>
      <c r="P17" s="4">
        <v>7</v>
      </c>
      <c r="Q17" s="4">
        <v>0</v>
      </c>
      <c r="R17" s="4">
        <v>3.0065043999999999</v>
      </c>
      <c r="S17" s="4">
        <v>8</v>
      </c>
      <c r="T17" s="4">
        <v>10.9893538</v>
      </c>
      <c r="U17" s="4">
        <v>8</v>
      </c>
      <c r="V17" s="4">
        <v>7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</row>
    <row r="18" spans="4:28" s="1" customFormat="1" ht="19.149999999999999" customHeight="1" x14ac:dyDescent="0.2">
      <c r="D18" s="3" t="s">
        <v>47</v>
      </c>
      <c r="E18" s="3" t="s">
        <v>75</v>
      </c>
      <c r="F18" s="3" t="s">
        <v>76</v>
      </c>
      <c r="G18" s="3" t="s">
        <v>77</v>
      </c>
      <c r="H18" s="3" t="s">
        <v>76</v>
      </c>
      <c r="I18" s="3" t="s">
        <v>78</v>
      </c>
      <c r="J18" s="3" t="s">
        <v>76</v>
      </c>
      <c r="K18" s="4">
        <v>0</v>
      </c>
      <c r="L18" s="4">
        <v>0</v>
      </c>
      <c r="M18" s="4">
        <v>17</v>
      </c>
      <c r="N18" s="4">
        <v>177.95156</v>
      </c>
      <c r="O18" s="4">
        <v>6</v>
      </c>
      <c r="P18" s="4">
        <v>6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</row>
    <row r="19" spans="4:28" s="1" customFormat="1" ht="19.149999999999999" customHeight="1" x14ac:dyDescent="0.2">
      <c r="D19" s="3" t="s">
        <v>48</v>
      </c>
      <c r="E19" s="3" t="s">
        <v>75</v>
      </c>
      <c r="F19" s="3" t="s">
        <v>76</v>
      </c>
      <c r="G19" s="3" t="s">
        <v>77</v>
      </c>
      <c r="H19" s="3" t="s">
        <v>76</v>
      </c>
      <c r="I19" s="3" t="s">
        <v>78</v>
      </c>
      <c r="J19" s="3" t="s">
        <v>76</v>
      </c>
      <c r="K19" s="4">
        <v>0</v>
      </c>
      <c r="L19" s="4">
        <v>0</v>
      </c>
      <c r="M19" s="4">
        <v>14</v>
      </c>
      <c r="N19" s="4">
        <v>411.28168620000002</v>
      </c>
      <c r="O19" s="4">
        <v>1</v>
      </c>
      <c r="P19" s="4">
        <v>1</v>
      </c>
      <c r="Q19" s="4">
        <v>0</v>
      </c>
      <c r="R19" s="4">
        <v>0</v>
      </c>
      <c r="S19" s="4">
        <v>1</v>
      </c>
      <c r="T19" s="4">
        <v>0.20619670000000001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</row>
    <row r="20" spans="4:28" s="1" customFormat="1" ht="19.149999999999999" customHeight="1" x14ac:dyDescent="0.2">
      <c r="D20" s="3" t="s">
        <v>48</v>
      </c>
      <c r="E20" s="3"/>
      <c r="F20" s="3" t="s">
        <v>76</v>
      </c>
      <c r="G20" s="3"/>
      <c r="H20" s="3"/>
      <c r="I20" s="3"/>
      <c r="J20" s="3"/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</row>
    <row r="21" spans="4:28" s="1" customFormat="1" ht="19.149999999999999" customHeight="1" x14ac:dyDescent="0.2">
      <c r="D21" s="3" t="s">
        <v>17</v>
      </c>
      <c r="E21" s="3"/>
      <c r="F21" s="3" t="s">
        <v>76</v>
      </c>
      <c r="G21" s="3"/>
      <c r="H21" s="3"/>
      <c r="I21" s="3"/>
      <c r="J21" s="3"/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</row>
    <row r="22" spans="4:28" s="1" customFormat="1" ht="19.149999999999999" customHeight="1" x14ac:dyDescent="0.2">
      <c r="D22" s="3" t="s">
        <v>26</v>
      </c>
      <c r="E22" s="3" t="s">
        <v>75</v>
      </c>
      <c r="F22" s="3" t="s">
        <v>76</v>
      </c>
      <c r="G22" s="3" t="s">
        <v>77</v>
      </c>
      <c r="H22" s="3" t="s">
        <v>76</v>
      </c>
      <c r="I22" s="3" t="s">
        <v>78</v>
      </c>
      <c r="J22" s="3" t="s">
        <v>76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</row>
    <row r="23" spans="4:28" s="1" customFormat="1" ht="19.149999999999999" customHeight="1" x14ac:dyDescent="0.2">
      <c r="D23" s="3" t="s">
        <v>49</v>
      </c>
      <c r="E23" s="3" t="s">
        <v>75</v>
      </c>
      <c r="F23" s="3" t="s">
        <v>76</v>
      </c>
      <c r="G23" s="3" t="s">
        <v>77</v>
      </c>
      <c r="H23" s="3" t="s">
        <v>76</v>
      </c>
      <c r="I23" s="3" t="s">
        <v>78</v>
      </c>
      <c r="J23" s="3" t="s">
        <v>76</v>
      </c>
      <c r="K23" s="4">
        <v>0</v>
      </c>
      <c r="L23" s="4">
        <v>0</v>
      </c>
      <c r="M23" s="4">
        <v>1</v>
      </c>
      <c r="N23" s="4">
        <v>5.0389010000000001</v>
      </c>
      <c r="O23" s="4">
        <v>1</v>
      </c>
      <c r="P23" s="4">
        <v>1</v>
      </c>
      <c r="Q23" s="4">
        <v>0</v>
      </c>
      <c r="R23" s="4">
        <v>0</v>
      </c>
      <c r="S23" s="4">
        <v>4</v>
      </c>
      <c r="T23" s="4">
        <v>512.89795330000004</v>
      </c>
      <c r="U23" s="4">
        <v>1</v>
      </c>
      <c r="V23" s="4">
        <v>1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</row>
    <row r="24" spans="4:28" s="1" customFormat="1" ht="19.149999999999999" customHeight="1" x14ac:dyDescent="0.2">
      <c r="D24" s="3" t="s">
        <v>59</v>
      </c>
      <c r="E24" s="3" t="s">
        <v>75</v>
      </c>
      <c r="F24" s="3" t="s">
        <v>76</v>
      </c>
      <c r="G24" s="3" t="s">
        <v>77</v>
      </c>
      <c r="H24" s="3" t="s">
        <v>76</v>
      </c>
      <c r="I24" s="3" t="s">
        <v>78</v>
      </c>
      <c r="J24" s="3" t="s">
        <v>76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</row>
    <row r="25" spans="4:28" s="1" customFormat="1" ht="19.149999999999999" customHeight="1" x14ac:dyDescent="0.2">
      <c r="D25" s="3" t="s">
        <v>59</v>
      </c>
      <c r="E25" s="3"/>
      <c r="F25" s="3" t="s">
        <v>76</v>
      </c>
      <c r="G25" s="3"/>
      <c r="H25" s="3"/>
      <c r="I25" s="3"/>
      <c r="J25" s="3"/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</row>
    <row r="26" spans="4:28" s="1" customFormat="1" ht="19.149999999999999" customHeight="1" x14ac:dyDescent="0.2">
      <c r="D26" s="3" t="s">
        <v>27</v>
      </c>
      <c r="E26" s="3" t="s">
        <v>75</v>
      </c>
      <c r="F26" s="3" t="s">
        <v>76</v>
      </c>
      <c r="G26" s="3" t="s">
        <v>77</v>
      </c>
      <c r="H26" s="3" t="s">
        <v>76</v>
      </c>
      <c r="I26" s="3" t="s">
        <v>78</v>
      </c>
      <c r="J26" s="3" t="s">
        <v>76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</row>
    <row r="27" spans="4:28" s="1" customFormat="1" ht="19.149999999999999" customHeight="1" x14ac:dyDescent="0.2">
      <c r="D27" s="3" t="s">
        <v>28</v>
      </c>
      <c r="E27" s="3" t="s">
        <v>75</v>
      </c>
      <c r="F27" s="3" t="s">
        <v>76</v>
      </c>
      <c r="G27" s="3" t="s">
        <v>77</v>
      </c>
      <c r="H27" s="3" t="s">
        <v>76</v>
      </c>
      <c r="I27" s="3" t="s">
        <v>78</v>
      </c>
      <c r="J27" s="3" t="s">
        <v>76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</row>
    <row r="28" spans="4:28" s="1" customFormat="1" ht="19.149999999999999" customHeight="1" x14ac:dyDescent="0.2">
      <c r="D28" s="3" t="s">
        <v>18</v>
      </c>
      <c r="E28" s="3" t="s">
        <v>75</v>
      </c>
      <c r="F28" s="3" t="s">
        <v>76</v>
      </c>
      <c r="G28" s="3" t="s">
        <v>77</v>
      </c>
      <c r="H28" s="3" t="s">
        <v>76</v>
      </c>
      <c r="I28" s="3" t="s">
        <v>78</v>
      </c>
      <c r="J28" s="3" t="s">
        <v>76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</row>
    <row r="29" spans="4:28" s="1" customFormat="1" ht="19.149999999999999" customHeight="1" x14ac:dyDescent="0.2">
      <c r="D29" s="3" t="s">
        <v>19</v>
      </c>
      <c r="E29" s="3" t="s">
        <v>75</v>
      </c>
      <c r="F29" s="3" t="s">
        <v>76</v>
      </c>
      <c r="G29" s="3" t="s">
        <v>77</v>
      </c>
      <c r="H29" s="3" t="s">
        <v>76</v>
      </c>
      <c r="I29" s="3" t="s">
        <v>78</v>
      </c>
      <c r="J29" s="3" t="s">
        <v>76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</row>
    <row r="30" spans="4:28" s="1" customFormat="1" ht="19.149999999999999" customHeight="1" x14ac:dyDescent="0.2">
      <c r="D30" s="3" t="s">
        <v>29</v>
      </c>
      <c r="E30" s="3"/>
      <c r="F30" s="3" t="s">
        <v>76</v>
      </c>
      <c r="G30" s="3"/>
      <c r="H30" s="3"/>
      <c r="I30" s="3"/>
      <c r="J30" s="3"/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</row>
    <row r="31" spans="4:28" s="1" customFormat="1" ht="19.149999999999999" customHeight="1" x14ac:dyDescent="0.2">
      <c r="D31" s="3" t="s">
        <v>60</v>
      </c>
      <c r="E31" s="3" t="s">
        <v>75</v>
      </c>
      <c r="F31" s="3" t="s">
        <v>76</v>
      </c>
      <c r="G31" s="3" t="s">
        <v>77</v>
      </c>
      <c r="H31" s="3" t="s">
        <v>76</v>
      </c>
      <c r="I31" s="3" t="s">
        <v>78</v>
      </c>
      <c r="J31" s="3" t="s">
        <v>76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</row>
    <row r="32" spans="4:28" s="1" customFormat="1" ht="19.149999999999999" customHeight="1" x14ac:dyDescent="0.2">
      <c r="D32" s="3" t="s">
        <v>30</v>
      </c>
      <c r="E32" s="3" t="s">
        <v>75</v>
      </c>
      <c r="F32" s="3" t="s">
        <v>76</v>
      </c>
      <c r="G32" s="3" t="s">
        <v>77</v>
      </c>
      <c r="H32" s="3" t="s">
        <v>76</v>
      </c>
      <c r="I32" s="3" t="s">
        <v>78</v>
      </c>
      <c r="J32" s="3" t="s">
        <v>76</v>
      </c>
      <c r="K32" s="4">
        <v>50</v>
      </c>
      <c r="L32" s="4">
        <v>363.62657000000002</v>
      </c>
      <c r="M32" s="4">
        <v>495</v>
      </c>
      <c r="N32" s="4">
        <v>2182.5207700000001</v>
      </c>
      <c r="O32" s="4">
        <v>97</v>
      </c>
      <c r="P32" s="4">
        <v>21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</row>
    <row r="33" spans="4:28" s="1" customFormat="1" ht="19.149999999999999" customHeight="1" x14ac:dyDescent="0.2">
      <c r="D33" s="3" t="s">
        <v>31</v>
      </c>
      <c r="E33" s="3" t="s">
        <v>75</v>
      </c>
      <c r="F33" s="3" t="s">
        <v>76</v>
      </c>
      <c r="G33" s="3" t="s">
        <v>77</v>
      </c>
      <c r="H33" s="3" t="s">
        <v>76</v>
      </c>
      <c r="I33" s="3" t="s">
        <v>78</v>
      </c>
      <c r="J33" s="3" t="s">
        <v>76</v>
      </c>
      <c r="K33" s="4">
        <v>6</v>
      </c>
      <c r="L33" s="4">
        <v>122.4801485</v>
      </c>
      <c r="M33" s="4">
        <v>15</v>
      </c>
      <c r="N33" s="4">
        <v>178.18964109999999</v>
      </c>
      <c r="O33" s="4">
        <v>12</v>
      </c>
      <c r="P33" s="4">
        <v>6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</row>
    <row r="34" spans="4:28" s="1" customFormat="1" ht="19.149999999999999" customHeight="1" x14ac:dyDescent="0.2">
      <c r="D34" s="3" t="s">
        <v>32</v>
      </c>
      <c r="E34" s="3" t="s">
        <v>75</v>
      </c>
      <c r="F34" s="3" t="s">
        <v>76</v>
      </c>
      <c r="G34" s="3" t="s">
        <v>77</v>
      </c>
      <c r="H34" s="3" t="s">
        <v>76</v>
      </c>
      <c r="I34" s="3" t="s">
        <v>78</v>
      </c>
      <c r="J34" s="3" t="s">
        <v>76</v>
      </c>
      <c r="K34" s="4">
        <v>4</v>
      </c>
      <c r="L34" s="4">
        <v>0.65210500000000005</v>
      </c>
      <c r="M34" s="4">
        <v>129</v>
      </c>
      <c r="N34" s="4">
        <v>1240.6802499</v>
      </c>
      <c r="O34" s="4">
        <v>129</v>
      </c>
      <c r="P34" s="4">
        <v>129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</row>
    <row r="35" spans="4:28" s="1" customFormat="1" ht="19.149999999999999" customHeight="1" x14ac:dyDescent="0.2">
      <c r="D35" s="3" t="s">
        <v>33</v>
      </c>
      <c r="E35" s="3" t="s">
        <v>75</v>
      </c>
      <c r="F35" s="3" t="s">
        <v>76</v>
      </c>
      <c r="G35" s="3" t="s">
        <v>77</v>
      </c>
      <c r="H35" s="3" t="s">
        <v>76</v>
      </c>
      <c r="I35" s="3" t="s">
        <v>78</v>
      </c>
      <c r="J35" s="3" t="s">
        <v>76</v>
      </c>
      <c r="K35" s="4">
        <v>13</v>
      </c>
      <c r="L35" s="4">
        <v>85.445199500000001</v>
      </c>
      <c r="M35" s="4">
        <v>23</v>
      </c>
      <c r="N35" s="4">
        <v>837.53909950000002</v>
      </c>
      <c r="O35" s="4">
        <v>1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</row>
    <row r="36" spans="4:28" s="1" customFormat="1" ht="19.149999999999999" customHeight="1" x14ac:dyDescent="0.2">
      <c r="D36" s="3" t="s">
        <v>50</v>
      </c>
      <c r="E36" s="3" t="s">
        <v>75</v>
      </c>
      <c r="F36" s="3" t="s">
        <v>76</v>
      </c>
      <c r="G36" s="3" t="s">
        <v>77</v>
      </c>
      <c r="H36" s="3" t="s">
        <v>76</v>
      </c>
      <c r="I36" s="3" t="s">
        <v>78</v>
      </c>
      <c r="J36" s="3" t="s">
        <v>76</v>
      </c>
      <c r="K36" s="4">
        <v>0</v>
      </c>
      <c r="L36" s="4">
        <v>0</v>
      </c>
      <c r="M36" s="4">
        <v>7</v>
      </c>
      <c r="N36" s="4">
        <v>249.63546729999999</v>
      </c>
      <c r="O36" s="4">
        <v>1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</row>
    <row r="37" spans="4:28" s="1" customFormat="1" ht="19.149999999999999" customHeight="1" x14ac:dyDescent="0.2">
      <c r="D37" s="3" t="s">
        <v>50</v>
      </c>
      <c r="E37" s="3"/>
      <c r="F37" s="3" t="s">
        <v>76</v>
      </c>
      <c r="G37" s="3"/>
      <c r="H37" s="3"/>
      <c r="I37" s="3"/>
      <c r="J37" s="3"/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</row>
    <row r="38" spans="4:28" s="1" customFormat="1" ht="19.149999999999999" customHeight="1" x14ac:dyDescent="0.2">
      <c r="D38" s="3" t="s">
        <v>51</v>
      </c>
      <c r="E38" s="3" t="s">
        <v>75</v>
      </c>
      <c r="F38" s="3" t="s">
        <v>76</v>
      </c>
      <c r="G38" s="3" t="s">
        <v>77</v>
      </c>
      <c r="H38" s="3" t="s">
        <v>76</v>
      </c>
      <c r="I38" s="3" t="s">
        <v>78</v>
      </c>
      <c r="J38" s="3" t="s">
        <v>76</v>
      </c>
      <c r="K38" s="4">
        <v>0</v>
      </c>
      <c r="L38" s="4">
        <v>0</v>
      </c>
      <c r="M38" s="4">
        <v>111</v>
      </c>
      <c r="N38" s="4">
        <v>2394.7128515999998</v>
      </c>
      <c r="O38" s="4">
        <v>104</v>
      </c>
      <c r="P38" s="4">
        <v>0</v>
      </c>
      <c r="Q38" s="4">
        <v>0</v>
      </c>
      <c r="R38" s="4">
        <v>0</v>
      </c>
      <c r="S38" s="4">
        <v>1</v>
      </c>
      <c r="T38" s="4">
        <v>11.8004889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</row>
    <row r="39" spans="4:28" s="1" customFormat="1" ht="19.149999999999999" customHeight="1" x14ac:dyDescent="0.2">
      <c r="D39" s="3" t="s">
        <v>34</v>
      </c>
      <c r="E39" s="3" t="s">
        <v>75</v>
      </c>
      <c r="F39" s="3" t="s">
        <v>76</v>
      </c>
      <c r="G39" s="3" t="s">
        <v>77</v>
      </c>
      <c r="H39" s="3" t="s">
        <v>76</v>
      </c>
      <c r="I39" s="3" t="s">
        <v>78</v>
      </c>
      <c r="J39" s="3" t="s">
        <v>76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</row>
    <row r="40" spans="4:28" s="1" customFormat="1" ht="19.149999999999999" customHeight="1" x14ac:dyDescent="0.2">
      <c r="D40" s="3" t="s">
        <v>34</v>
      </c>
      <c r="E40" s="3"/>
      <c r="F40" s="3" t="s">
        <v>76</v>
      </c>
      <c r="G40" s="3"/>
      <c r="H40" s="3"/>
      <c r="I40" s="3"/>
      <c r="J40" s="3"/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</row>
    <row r="41" spans="4:28" s="1" customFormat="1" ht="19.149999999999999" customHeight="1" x14ac:dyDescent="0.2">
      <c r="D41" s="3" t="s">
        <v>35</v>
      </c>
      <c r="E41" s="3" t="s">
        <v>75</v>
      </c>
      <c r="F41" s="3" t="s">
        <v>76</v>
      </c>
      <c r="G41" s="3" t="s">
        <v>77</v>
      </c>
      <c r="H41" s="3" t="s">
        <v>76</v>
      </c>
      <c r="I41" s="3" t="s">
        <v>78</v>
      </c>
      <c r="J41" s="3" t="s">
        <v>76</v>
      </c>
      <c r="K41" s="4">
        <v>10</v>
      </c>
      <c r="L41" s="4">
        <v>138</v>
      </c>
      <c r="M41" s="4">
        <v>44</v>
      </c>
      <c r="N41" s="4">
        <v>1402.1962599999999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</row>
    <row r="42" spans="4:28" s="1" customFormat="1" ht="19.149999999999999" customHeight="1" x14ac:dyDescent="0.2">
      <c r="D42" s="3" t="s">
        <v>20</v>
      </c>
      <c r="E42" s="3" t="s">
        <v>75</v>
      </c>
      <c r="F42" s="3" t="s">
        <v>76</v>
      </c>
      <c r="G42" s="3" t="s">
        <v>77</v>
      </c>
      <c r="H42" s="3" t="s">
        <v>76</v>
      </c>
      <c r="I42" s="3" t="s">
        <v>78</v>
      </c>
      <c r="J42" s="3" t="s">
        <v>76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</row>
    <row r="43" spans="4:28" s="1" customFormat="1" ht="19.149999999999999" customHeight="1" x14ac:dyDescent="0.2">
      <c r="D43" s="3" t="s">
        <v>36</v>
      </c>
      <c r="E43" s="3" t="s">
        <v>75</v>
      </c>
      <c r="F43" s="3" t="s">
        <v>76</v>
      </c>
      <c r="G43" s="3" t="s">
        <v>77</v>
      </c>
      <c r="H43" s="3" t="s">
        <v>76</v>
      </c>
      <c r="I43" s="3" t="s">
        <v>78</v>
      </c>
      <c r="J43" s="3" t="s">
        <v>76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</row>
    <row r="44" spans="4:28" s="1" customFormat="1" ht="19.149999999999999" customHeight="1" x14ac:dyDescent="0.2">
      <c r="D44" s="3" t="s">
        <v>36</v>
      </c>
      <c r="E44" s="3"/>
      <c r="F44" s="3" t="s">
        <v>76</v>
      </c>
      <c r="G44" s="3"/>
      <c r="H44" s="3"/>
      <c r="I44" s="3"/>
      <c r="J44" s="3"/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</row>
    <row r="45" spans="4:28" s="1" customFormat="1" ht="19.149999999999999" customHeight="1" x14ac:dyDescent="0.2">
      <c r="D45" s="3" t="s">
        <v>37</v>
      </c>
      <c r="E45" s="3" t="s">
        <v>75</v>
      </c>
      <c r="F45" s="3" t="s">
        <v>76</v>
      </c>
      <c r="G45" s="3" t="s">
        <v>77</v>
      </c>
      <c r="H45" s="3" t="s">
        <v>76</v>
      </c>
      <c r="I45" s="3" t="s">
        <v>78</v>
      </c>
      <c r="J45" s="3" t="s">
        <v>76</v>
      </c>
      <c r="K45" s="4">
        <v>0</v>
      </c>
      <c r="L45" s="4">
        <v>0</v>
      </c>
      <c r="M45" s="4">
        <v>1</v>
      </c>
      <c r="N45" s="4">
        <v>66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</row>
    <row r="46" spans="4:28" s="1" customFormat="1" ht="19.149999999999999" customHeight="1" x14ac:dyDescent="0.2">
      <c r="D46" s="3" t="s">
        <v>38</v>
      </c>
      <c r="E46" s="3" t="s">
        <v>75</v>
      </c>
      <c r="F46" s="3" t="s">
        <v>76</v>
      </c>
      <c r="G46" s="3" t="s">
        <v>77</v>
      </c>
      <c r="H46" s="3" t="s">
        <v>76</v>
      </c>
      <c r="I46" s="3" t="s">
        <v>78</v>
      </c>
      <c r="J46" s="3" t="s">
        <v>76</v>
      </c>
      <c r="K46" s="4">
        <v>0</v>
      </c>
      <c r="L46" s="4">
        <v>0</v>
      </c>
      <c r="M46" s="4">
        <v>2</v>
      </c>
      <c r="N46" s="4">
        <v>25.500829599999999</v>
      </c>
      <c r="O46" s="4">
        <v>1</v>
      </c>
      <c r="P46" s="4">
        <v>1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</row>
    <row r="47" spans="4:28" s="1" customFormat="1" ht="19.149999999999999" customHeight="1" x14ac:dyDescent="0.2">
      <c r="D47" s="3" t="s">
        <v>39</v>
      </c>
      <c r="E47" s="3" t="s">
        <v>75</v>
      </c>
      <c r="F47" s="3" t="s">
        <v>76</v>
      </c>
      <c r="G47" s="3" t="s">
        <v>77</v>
      </c>
      <c r="H47" s="3" t="s">
        <v>76</v>
      </c>
      <c r="I47" s="3" t="s">
        <v>78</v>
      </c>
      <c r="J47" s="3" t="s">
        <v>76</v>
      </c>
      <c r="K47" s="4">
        <v>1</v>
      </c>
      <c r="L47" s="4">
        <v>56</v>
      </c>
      <c r="M47" s="4">
        <v>64</v>
      </c>
      <c r="N47" s="4">
        <v>3303.2034497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</row>
    <row r="48" spans="4:28" s="1" customFormat="1" ht="19.149999999999999" customHeight="1" x14ac:dyDescent="0.2">
      <c r="D48" s="3" t="s">
        <v>40</v>
      </c>
      <c r="E48" s="3" t="s">
        <v>75</v>
      </c>
      <c r="F48" s="3" t="s">
        <v>76</v>
      </c>
      <c r="G48" s="3" t="s">
        <v>77</v>
      </c>
      <c r="H48" s="3" t="s">
        <v>76</v>
      </c>
      <c r="I48" s="3" t="s">
        <v>78</v>
      </c>
      <c r="J48" s="3" t="s">
        <v>76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</row>
    <row r="49" spans="4:28" s="1" customFormat="1" ht="19.149999999999999" customHeight="1" x14ac:dyDescent="0.2">
      <c r="D49" s="3" t="s">
        <v>52</v>
      </c>
      <c r="E49" s="3" t="s">
        <v>75</v>
      </c>
      <c r="F49" s="3" t="s">
        <v>76</v>
      </c>
      <c r="G49" s="3" t="s">
        <v>77</v>
      </c>
      <c r="H49" s="3" t="s">
        <v>76</v>
      </c>
      <c r="I49" s="3" t="s">
        <v>78</v>
      </c>
      <c r="J49" s="3" t="s">
        <v>76</v>
      </c>
      <c r="K49" s="4">
        <v>47</v>
      </c>
      <c r="L49" s="4">
        <v>160.139568</v>
      </c>
      <c r="M49" s="4">
        <v>267</v>
      </c>
      <c r="N49" s="4">
        <v>848.04190549999998</v>
      </c>
      <c r="O49" s="4">
        <v>68</v>
      </c>
      <c r="P49" s="4">
        <v>17</v>
      </c>
      <c r="Q49" s="4">
        <v>2</v>
      </c>
      <c r="R49" s="4">
        <v>1.6</v>
      </c>
      <c r="S49" s="4">
        <v>8</v>
      </c>
      <c r="T49" s="4">
        <v>18.336065000000001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</row>
    <row r="50" spans="4:28" s="1" customFormat="1" ht="19.149999999999999" customHeight="1" x14ac:dyDescent="0.2">
      <c r="D50" s="3" t="s">
        <v>53</v>
      </c>
      <c r="E50" s="3" t="s">
        <v>75</v>
      </c>
      <c r="F50" s="3" t="s">
        <v>76</v>
      </c>
      <c r="G50" s="3" t="s">
        <v>77</v>
      </c>
      <c r="H50" s="3" t="s">
        <v>76</v>
      </c>
      <c r="I50" s="3" t="s">
        <v>78</v>
      </c>
      <c r="J50" s="3" t="s">
        <v>76</v>
      </c>
      <c r="K50" s="4">
        <v>0</v>
      </c>
      <c r="L50" s="4">
        <v>0</v>
      </c>
      <c r="M50" s="4">
        <v>19</v>
      </c>
      <c r="N50" s="4">
        <v>233.26279</v>
      </c>
      <c r="O50" s="4">
        <v>4</v>
      </c>
      <c r="P50" s="4">
        <v>3</v>
      </c>
      <c r="Q50" s="4">
        <v>2</v>
      </c>
      <c r="R50" s="4">
        <v>1.652096</v>
      </c>
      <c r="S50" s="4">
        <v>7</v>
      </c>
      <c r="T50" s="4">
        <v>7.16099</v>
      </c>
      <c r="U50" s="4">
        <v>2</v>
      </c>
      <c r="V50" s="4">
        <v>1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</row>
    <row r="51" spans="4:28" s="1" customFormat="1" ht="19.149999999999999" customHeight="1" x14ac:dyDescent="0.2">
      <c r="D51" s="3" t="s">
        <v>61</v>
      </c>
      <c r="E51" s="3" t="s">
        <v>75</v>
      </c>
      <c r="F51" s="3" t="s">
        <v>76</v>
      </c>
      <c r="G51" s="3" t="s">
        <v>77</v>
      </c>
      <c r="H51" s="3" t="s">
        <v>76</v>
      </c>
      <c r="I51" s="3" t="s">
        <v>78</v>
      </c>
      <c r="J51" s="3" t="s">
        <v>76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</row>
    <row r="52" spans="4:28" s="1" customFormat="1" ht="19.149999999999999" customHeight="1" x14ac:dyDescent="0.2">
      <c r="D52" s="3" t="s">
        <v>61</v>
      </c>
      <c r="E52" s="3"/>
      <c r="F52" s="3" t="s">
        <v>76</v>
      </c>
      <c r="G52" s="3"/>
      <c r="H52" s="3"/>
      <c r="I52" s="3"/>
      <c r="J52" s="3"/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</row>
    <row r="53" spans="4:28" s="1" customFormat="1" ht="19.149999999999999" customHeight="1" x14ac:dyDescent="0.2">
      <c r="D53" s="3" t="s">
        <v>41</v>
      </c>
      <c r="E53" s="3" t="s">
        <v>75</v>
      </c>
      <c r="F53" s="3" t="s">
        <v>76</v>
      </c>
      <c r="G53" s="3" t="s">
        <v>77</v>
      </c>
      <c r="H53" s="3" t="s">
        <v>76</v>
      </c>
      <c r="I53" s="3" t="s">
        <v>78</v>
      </c>
      <c r="J53" s="3" t="s">
        <v>76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</row>
    <row r="54" spans="4:28" s="1" customFormat="1" ht="19.149999999999999" customHeight="1" x14ac:dyDescent="0.2">
      <c r="D54" s="3" t="s">
        <v>62</v>
      </c>
      <c r="E54" s="3" t="s">
        <v>75</v>
      </c>
      <c r="F54" s="3" t="s">
        <v>76</v>
      </c>
      <c r="G54" s="3" t="s">
        <v>77</v>
      </c>
      <c r="H54" s="3" t="s">
        <v>76</v>
      </c>
      <c r="I54" s="3" t="s">
        <v>78</v>
      </c>
      <c r="J54" s="3" t="s">
        <v>76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</row>
    <row r="55" spans="4:28" s="1" customFormat="1" ht="19.149999999999999" customHeight="1" x14ac:dyDescent="0.2">
      <c r="D55" s="3" t="s">
        <v>62</v>
      </c>
      <c r="E55" s="3"/>
      <c r="F55" s="3" t="s">
        <v>76</v>
      </c>
      <c r="G55" s="3"/>
      <c r="H55" s="3"/>
      <c r="I55" s="3"/>
      <c r="J55" s="3"/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</row>
    <row r="56" spans="4:28" s="1" customFormat="1" ht="19.149999999999999" customHeight="1" x14ac:dyDescent="0.2">
      <c r="D56" s="3" t="s">
        <v>42</v>
      </c>
      <c r="E56" s="3"/>
      <c r="F56" s="3" t="s">
        <v>76</v>
      </c>
      <c r="G56" s="3"/>
      <c r="H56" s="3"/>
      <c r="I56" s="3"/>
      <c r="J56" s="3"/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</row>
    <row r="57" spans="4:28" s="1" customFormat="1" ht="19.149999999999999" customHeight="1" x14ac:dyDescent="0.2">
      <c r="D57" s="3" t="s">
        <v>54</v>
      </c>
      <c r="E57" s="3" t="s">
        <v>75</v>
      </c>
      <c r="F57" s="3" t="s">
        <v>76</v>
      </c>
      <c r="G57" s="3" t="s">
        <v>77</v>
      </c>
      <c r="H57" s="3" t="s">
        <v>76</v>
      </c>
      <c r="I57" s="3" t="s">
        <v>78</v>
      </c>
      <c r="J57" s="3" t="s">
        <v>76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40</v>
      </c>
      <c r="R57" s="4">
        <v>45.079599999999999</v>
      </c>
      <c r="S57" s="4">
        <v>49</v>
      </c>
      <c r="T57" s="4">
        <v>48.008462899999998</v>
      </c>
      <c r="U57" s="4">
        <v>16</v>
      </c>
      <c r="V57" s="4">
        <v>12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</row>
    <row r="58" spans="4:28" s="1" customFormat="1" ht="19.149999999999999" customHeight="1" x14ac:dyDescent="0.2">
      <c r="D58" s="3" t="s">
        <v>54</v>
      </c>
      <c r="E58" s="3"/>
      <c r="F58" s="3" t="s">
        <v>76</v>
      </c>
      <c r="G58" s="3"/>
      <c r="H58" s="3"/>
      <c r="I58" s="3"/>
      <c r="J58" s="3"/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</row>
    <row r="59" spans="4:28" s="1" customFormat="1" ht="19.149999999999999" customHeight="1" x14ac:dyDescent="0.2">
      <c r="D59" s="3" t="s">
        <v>55</v>
      </c>
      <c r="E59" s="3" t="s">
        <v>75</v>
      </c>
      <c r="F59" s="3" t="s">
        <v>76</v>
      </c>
      <c r="G59" s="3" t="s">
        <v>77</v>
      </c>
      <c r="H59" s="3" t="s">
        <v>76</v>
      </c>
      <c r="I59" s="3" t="s">
        <v>78</v>
      </c>
      <c r="J59" s="3" t="s">
        <v>76</v>
      </c>
      <c r="K59" s="4">
        <v>0</v>
      </c>
      <c r="L59" s="4">
        <v>0</v>
      </c>
      <c r="M59" s="4">
        <v>30</v>
      </c>
      <c r="N59" s="4">
        <v>58.910988400000001</v>
      </c>
      <c r="O59" s="4">
        <v>5</v>
      </c>
      <c r="P59" s="4">
        <v>5</v>
      </c>
      <c r="Q59" s="4">
        <v>0</v>
      </c>
      <c r="R59" s="4">
        <v>0</v>
      </c>
      <c r="S59" s="4">
        <v>33</v>
      </c>
      <c r="T59" s="4">
        <v>61.4630881</v>
      </c>
      <c r="U59" s="4">
        <v>5</v>
      </c>
      <c r="V59" s="4">
        <v>5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</row>
    <row r="60" spans="4:28" s="1" customFormat="1" ht="19.149999999999999" customHeight="1" x14ac:dyDescent="0.2">
      <c r="D60" s="3" t="s">
        <v>21</v>
      </c>
      <c r="E60" s="3" t="s">
        <v>75</v>
      </c>
      <c r="F60" s="3" t="s">
        <v>76</v>
      </c>
      <c r="G60" s="3" t="s">
        <v>77</v>
      </c>
      <c r="H60" s="3" t="s">
        <v>76</v>
      </c>
      <c r="I60" s="3" t="s">
        <v>78</v>
      </c>
      <c r="J60" s="3" t="s">
        <v>76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</row>
    <row r="61" spans="4:28" s="1" customFormat="1" ht="19.149999999999999" customHeight="1" x14ac:dyDescent="0.2">
      <c r="D61" s="3" t="s">
        <v>56</v>
      </c>
      <c r="E61" s="3" t="s">
        <v>75</v>
      </c>
      <c r="F61" s="3" t="s">
        <v>76</v>
      </c>
      <c r="G61" s="3" t="s">
        <v>77</v>
      </c>
      <c r="H61" s="3" t="s">
        <v>76</v>
      </c>
      <c r="I61" s="3" t="s">
        <v>78</v>
      </c>
      <c r="J61" s="3" t="s">
        <v>76</v>
      </c>
      <c r="K61" s="4">
        <v>4</v>
      </c>
      <c r="L61" s="4">
        <v>160.774</v>
      </c>
      <c r="M61" s="4">
        <v>11</v>
      </c>
      <c r="N61" s="4">
        <v>8.6999603000000008</v>
      </c>
      <c r="O61" s="4">
        <v>1</v>
      </c>
      <c r="P61" s="4">
        <v>1</v>
      </c>
      <c r="Q61" s="4">
        <v>2</v>
      </c>
      <c r="R61" s="4">
        <v>1.6</v>
      </c>
      <c r="S61" s="4">
        <v>5</v>
      </c>
      <c r="T61" s="4">
        <v>7.4042164000000001</v>
      </c>
      <c r="U61" s="4">
        <v>0</v>
      </c>
      <c r="V61" s="4">
        <v>0</v>
      </c>
      <c r="W61" s="4">
        <v>6</v>
      </c>
      <c r="X61" s="4">
        <v>16.28</v>
      </c>
      <c r="Y61" s="4">
        <v>27</v>
      </c>
      <c r="Z61" s="4">
        <v>11.28703</v>
      </c>
      <c r="AA61" s="4">
        <v>0</v>
      </c>
      <c r="AB61" s="4">
        <v>0</v>
      </c>
    </row>
    <row r="62" spans="4:28" s="1" customFormat="1" ht="19.149999999999999" customHeight="1" x14ac:dyDescent="0.2">
      <c r="D62" s="3" t="s">
        <v>22</v>
      </c>
      <c r="E62" s="3" t="s">
        <v>75</v>
      </c>
      <c r="F62" s="3" t="s">
        <v>76</v>
      </c>
      <c r="G62" s="3" t="s">
        <v>77</v>
      </c>
      <c r="H62" s="3" t="s">
        <v>76</v>
      </c>
      <c r="I62" s="3" t="s">
        <v>78</v>
      </c>
      <c r="J62" s="3" t="s">
        <v>76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</row>
    <row r="63" spans="4:28" s="1" customFormat="1" ht="19.149999999999999" customHeight="1" x14ac:dyDescent="0.2">
      <c r="D63" s="3" t="s">
        <v>43</v>
      </c>
      <c r="E63" s="3" t="s">
        <v>75</v>
      </c>
      <c r="F63" s="3" t="s">
        <v>76</v>
      </c>
      <c r="G63" s="3" t="s">
        <v>77</v>
      </c>
      <c r="H63" s="3" t="s">
        <v>76</v>
      </c>
      <c r="I63" s="3" t="s">
        <v>78</v>
      </c>
      <c r="J63" s="3" t="s">
        <v>76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</row>
    <row r="64" spans="4:28" s="1" customFormat="1" ht="19.149999999999999" customHeight="1" x14ac:dyDescent="0.2">
      <c r="D64" s="7"/>
      <c r="E64" s="7"/>
      <c r="F64" s="7"/>
      <c r="G64" s="7"/>
      <c r="H64" s="5" t="s">
        <v>79</v>
      </c>
      <c r="I64" s="7"/>
      <c r="J64" s="7"/>
      <c r="K64" s="6">
        <v>154</v>
      </c>
      <c r="L64" s="6">
        <v>1213.8660953999999</v>
      </c>
      <c r="M64" s="6">
        <v>1337</v>
      </c>
      <c r="N64" s="6">
        <v>14459.319600999999</v>
      </c>
      <c r="O64" s="6">
        <v>454</v>
      </c>
      <c r="P64" s="6">
        <v>210</v>
      </c>
      <c r="Q64" s="6">
        <v>47</v>
      </c>
      <c r="R64" s="6">
        <v>52.938200399999999</v>
      </c>
      <c r="S64" s="6">
        <v>128</v>
      </c>
      <c r="T64" s="6">
        <v>701.60488109999994</v>
      </c>
      <c r="U64" s="6">
        <v>32</v>
      </c>
      <c r="V64" s="6">
        <v>26</v>
      </c>
      <c r="W64" s="6">
        <v>6</v>
      </c>
      <c r="X64" s="6">
        <v>16.28</v>
      </c>
      <c r="Y64" s="6">
        <v>27</v>
      </c>
      <c r="Z64" s="6">
        <v>11.28703</v>
      </c>
      <c r="AA64" s="6">
        <v>0</v>
      </c>
      <c r="AB64" s="6">
        <v>0</v>
      </c>
    </row>
  </sheetData>
  <mergeCells count="14">
    <mergeCell ref="AA8:AB8"/>
    <mergeCell ref="B2:C2"/>
    <mergeCell ref="B4:C4"/>
    <mergeCell ref="C6:G6"/>
    <mergeCell ref="D10:D11"/>
    <mergeCell ref="E10:E11"/>
    <mergeCell ref="F10:F11"/>
    <mergeCell ref="G10:G11"/>
    <mergeCell ref="H10:H11"/>
    <mergeCell ref="I10:I11"/>
    <mergeCell ref="J10:J11"/>
    <mergeCell ref="K10:P10"/>
    <mergeCell ref="Q10:V10"/>
    <mergeCell ref="W10:AB10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2024-04-30T08:39:44Z</cp:lastPrinted>
  <dcterms:created xsi:type="dcterms:W3CDTF">2024-04-29T04:47:30Z</dcterms:created>
  <dcterms:modified xsi:type="dcterms:W3CDTF">2024-05-10T10:38:26Z</dcterms:modified>
</cp:coreProperties>
</file>